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AA51A56E-C9B8-443F-A867-E7A222CFFCDF}" xr6:coauthVersionLast="47" xr6:coauthVersionMax="47" xr10:uidLastSave="{00000000-0000-0000-0000-000000000000}"/>
  <bookViews>
    <workbookView xWindow="-120" yWindow="-120" windowWidth="29040" windowHeight="15840" tabRatio="844" firstSheet="7" activeTab="18" xr2:uid="{00000000-000D-0000-FFFF-FFFF00000000}"/>
  </bookViews>
  <sheets>
    <sheet name="KASI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  <sheet name="OCAK 2026" sheetId="21" r:id="rId15"/>
    <sheet name="ŞUBAT 2026" sheetId="22" r:id="rId16"/>
    <sheet name="MART 2026" sheetId="23" r:id="rId17"/>
    <sheet name="NİSAN 2026" sheetId="24" r:id="rId18"/>
    <sheet name="MAYIS 2026" sheetId="25" r:id="rId19"/>
    <sheet name="HAZİRAN 2026" sheetId="26" r:id="rId20"/>
    <sheet name="TEMMUZ 2026" sheetId="27" r:id="rId2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7" l="1"/>
  <c r="F36" i="27"/>
  <c r="D35" i="27"/>
  <c r="C35" i="27"/>
  <c r="C37" i="27" s="1"/>
  <c r="F34" i="27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14" i="27"/>
  <c r="F13" i="27"/>
  <c r="F12" i="27"/>
  <c r="F11" i="27"/>
  <c r="F10" i="27"/>
  <c r="F9" i="27"/>
  <c r="F8" i="27"/>
  <c r="F7" i="27"/>
  <c r="F6" i="27"/>
  <c r="F5" i="27"/>
  <c r="F4" i="27"/>
  <c r="F37" i="27" s="1"/>
  <c r="AC2" i="27"/>
  <c r="N1" i="27"/>
  <c r="N1" i="26"/>
  <c r="N1" i="25"/>
  <c r="N1" i="24"/>
  <c r="D37" i="26"/>
  <c r="C37" i="26"/>
  <c r="F36" i="26"/>
  <c r="D35" i="26"/>
  <c r="C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F37" i="26" s="1"/>
  <c r="AC2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2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N1" i="19"/>
  <c r="N1" i="18"/>
  <c r="F37" i="25" l="1"/>
  <c r="J36" i="25" s="1"/>
  <c r="J37" i="25" s="1"/>
  <c r="L36" i="25" s="1"/>
  <c r="J36" i="27"/>
  <c r="J36" i="26"/>
  <c r="F37" i="24"/>
  <c r="J36" i="24" s="1"/>
  <c r="F37" i="22"/>
  <c r="J36" i="22" s="1"/>
  <c r="F37" i="23"/>
  <c r="J36" i="23" s="1"/>
  <c r="F37" i="21"/>
  <c r="J36" i="21" s="1"/>
  <c r="J37" i="21" s="1"/>
  <c r="J37" i="27" l="1"/>
  <c r="L36" i="27"/>
  <c r="J37" i="26"/>
  <c r="L36" i="26"/>
  <c r="J37" i="24"/>
  <c r="L36" i="24" s="1"/>
  <c r="J37" i="23"/>
  <c r="L36" i="23" s="1"/>
  <c r="J37" i="22"/>
  <c r="L36" i="22" s="1"/>
  <c r="L36" i="21"/>
  <c r="N45" i="15" l="1"/>
  <c r="F36" i="20"/>
  <c r="J35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34" i="10"/>
  <c r="N34" i="9"/>
  <c r="N34" i="8"/>
  <c r="N46" i="15" l="1"/>
  <c r="N47" i="15" s="1"/>
  <c r="N50" i="15" s="1"/>
  <c r="F37" i="20"/>
  <c r="J36" i="20" s="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J36" i="12" s="1"/>
  <c r="J37" i="20"/>
  <c r="L36" i="20" s="1"/>
  <c r="N36" i="20" s="1"/>
  <c r="F37" i="19"/>
  <c r="J36" i="19" s="1"/>
  <c r="F37" i="18"/>
  <c r="J36" i="18" s="1"/>
  <c r="F37" i="17"/>
  <c r="J36" i="17" s="1"/>
  <c r="F37" i="16"/>
  <c r="J36" i="16" s="1"/>
  <c r="F37" i="15"/>
  <c r="J36" i="15" s="1"/>
  <c r="F37" i="14"/>
  <c r="J36" i="14" s="1"/>
  <c r="F37" i="13"/>
  <c r="J36" i="13" s="1"/>
  <c r="F37" i="11"/>
  <c r="J36" i="11" s="1"/>
  <c r="F37" i="10"/>
  <c r="J36" i="10" s="1"/>
  <c r="F37" i="9"/>
  <c r="J36" i="9" s="1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19" l="1"/>
  <c r="L36" i="19" s="1"/>
  <c r="J37" i="18"/>
  <c r="L36" i="18" s="1"/>
  <c r="J37" i="17"/>
  <c r="L36" i="17" s="1"/>
  <c r="J37" i="16"/>
  <c r="L36" i="16" s="1"/>
  <c r="J37" i="15"/>
  <c r="L36" i="15" s="1"/>
  <c r="N36" i="15" s="1"/>
  <c r="J37" i="14"/>
  <c r="L36" i="14" s="1"/>
  <c r="J37" i="13"/>
  <c r="L36" i="13" s="1"/>
  <c r="J37" i="12"/>
  <c r="L36" i="12" s="1"/>
  <c r="J37" i="11"/>
  <c r="L36" i="11" s="1"/>
  <c r="J37" i="10"/>
  <c r="L36" i="10" s="1"/>
  <c r="N36" i="10" s="1"/>
  <c r="J37" i="9"/>
  <c r="L36" i="9" s="1"/>
  <c r="N36" i="9" s="1"/>
  <c r="J37" i="8"/>
  <c r="L36" i="8" s="1"/>
  <c r="N36" i="8" s="1"/>
  <c r="J39" i="20"/>
  <c r="F37" i="7"/>
  <c r="J36" i="7" s="1"/>
  <c r="N39" i="20" l="1"/>
  <c r="N41" i="20" s="1"/>
  <c r="J7" i="7"/>
  <c r="J37" i="7"/>
  <c r="L36" i="7" s="1"/>
  <c r="N36" i="7" s="1"/>
  <c r="J35" i="7" l="1"/>
  <c r="J39" i="7" s="1"/>
  <c r="J7" i="8" s="1"/>
  <c r="J35" i="8" s="1"/>
  <c r="J39" i="8" s="1"/>
  <c r="N39" i="8" l="1"/>
  <c r="N41" i="8" s="1"/>
  <c r="J7" i="9"/>
  <c r="J35" i="9" s="1"/>
  <c r="J39" i="9" s="1"/>
  <c r="N39" i="7"/>
  <c r="N41" i="7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  <c r="J7" i="27" s="1"/>
  <c r="J35" i="27" s="1"/>
  <c r="J39" i="27" s="1"/>
  <c r="N1" i="23" l="1"/>
</calcChain>
</file>

<file path=xl/sharedStrings.xml><?xml version="1.0" encoding="utf-8"?>
<sst xmlns="http://schemas.openxmlformats.org/spreadsheetml/2006/main" count="944" uniqueCount="117">
  <si>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</si>
  <si>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</si>
  <si>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</si>
  <si>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</si>
  <si>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</si>
  <si>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</si>
  <si>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</si>
  <si>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</si>
  <si>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</si>
  <si>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</si>
  <si>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</si>
  <si>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</si>
  <si>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</si>
  <si>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</si>
  <si>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</si>
  <si>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</si>
  <si>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</si>
  <si>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</si>
  <si>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</si>
  <si>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</si>
  <si>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</si>
  <si>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</si>
  <si>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</si>
  <si>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</si>
  <si>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</si>
  <si>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</si>
  <si>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</si>
  <si>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</si>
  <si>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</si>
  <si>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</si>
  <si>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</si>
  <si>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</si>
  <si>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</si>
  <si>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SAMET ÖNER</t>
  </si>
  <si>
    <t>V. KATILIM</t>
  </si>
  <si>
    <t>ak gıda alkali</t>
  </si>
  <si>
    <t>1 ad</t>
  </si>
  <si>
    <t>ak gıda asit</t>
  </si>
  <si>
    <t>prefoam plus</t>
  </si>
  <si>
    <t>H EYYÜP AĞA</t>
  </si>
  <si>
    <t>V EYYÜP AĞA</t>
  </si>
  <si>
    <t>ATATÜRK KOOP</t>
  </si>
  <si>
    <t>Z. EYYÜP AĞA</t>
  </si>
  <si>
    <t>30</t>
  </si>
  <si>
    <t>YM1</t>
  </si>
  <si>
    <t>Satış</t>
  </si>
  <si>
    <t>AK GIDA ALKALİ</t>
  </si>
  <si>
    <t>AD</t>
  </si>
  <si>
    <t>AK GIDA ASİT</t>
  </si>
  <si>
    <t>PREFOAM PLUS 20 KG</t>
  </si>
  <si>
    <t>ARALIK SÜTÜNE YAZILDI</t>
  </si>
  <si>
    <t>V. EYYÜP AĞA</t>
  </si>
  <si>
    <t>muhasebe</t>
  </si>
  <si>
    <t xml:space="preserve">532 659 22 04 </t>
  </si>
  <si>
    <t>selahattin öztürk</t>
  </si>
  <si>
    <t>s.ozturkmuhasebe@gmail.com</t>
  </si>
  <si>
    <t>mail</t>
  </si>
  <si>
    <t>28/03/2025 TE RAMAZAN ERTEN VE LOKMAN Ü.</t>
  </si>
  <si>
    <t>BİLGİSİ DAHİLİNDE</t>
  </si>
  <si>
    <t>FİYAT 16,50 TL DEDİLER</t>
  </si>
  <si>
    <t>Süzek 2 Ad</t>
  </si>
  <si>
    <t>Z.EYYÜP AĞA</t>
  </si>
  <si>
    <t>V.EYYÜP AĞA</t>
  </si>
  <si>
    <t>199,71 LT KANTAR FARKI</t>
  </si>
  <si>
    <t>01 Tem.2.291 lt x 8 tl Antibiyotik</t>
  </si>
  <si>
    <t xml:space="preserve">12/07/2025 tarihinde samet öner </t>
  </si>
  <si>
    <t>benim sütümde anti çıkmaz hiçbir şekilde dedi</t>
  </si>
  <si>
    <t xml:space="preserve">Kantar Kalibrasyon </t>
  </si>
  <si>
    <t>Kantar Farkı</t>
  </si>
  <si>
    <t>Yağ 0,10 TL</t>
  </si>
  <si>
    <t>H.EYYÜP AĞA</t>
  </si>
  <si>
    <t>fiyat farkı</t>
  </si>
  <si>
    <t>05/09 5204 LT KESİK 10 TL</t>
  </si>
  <si>
    <t>06/09 897 LT ANTB. 15 TL</t>
  </si>
  <si>
    <t>26/09 1161 LT ANTB. 15 TL</t>
  </si>
  <si>
    <t>25/09 1145 LT ANTB. 15 TL</t>
  </si>
  <si>
    <t>27/09 1190 LT ANTB. 15 TL</t>
  </si>
  <si>
    <t>20/09 912 LT ANTB. 15 TL</t>
  </si>
  <si>
    <t>19/09 1018 LT ANTB. 15 TL</t>
  </si>
  <si>
    <t>09/09 958 LT ANTB. 15 TL</t>
  </si>
  <si>
    <t>04/10 2367 LT ANTİB. 15 TL</t>
  </si>
  <si>
    <t>09/10 3200 LT ANTİB. 15 TL</t>
  </si>
  <si>
    <t>11/10 2603 LT ANTİB. 15 TL</t>
  </si>
  <si>
    <t>Verilen Avans</t>
  </si>
  <si>
    <t xml:space="preserve">Açıklama </t>
  </si>
  <si>
    <t>Tutar</t>
  </si>
  <si>
    <t xml:space="preserve">1. TAKSİT   KASIM SÜTÜ </t>
  </si>
  <si>
    <t xml:space="preserve">2. TAKSİT  ARALIK SÜTÜ </t>
  </si>
  <si>
    <t xml:space="preserve">3. TAKSİT  OCAK 2026 SÜTÜ </t>
  </si>
  <si>
    <t>1. TAKSİT</t>
  </si>
  <si>
    <t>2. TAKSİT</t>
  </si>
  <si>
    <t>3. TAKSİT</t>
  </si>
  <si>
    <t>V.EYYÜPAĞA</t>
  </si>
  <si>
    <t>Z.EYYÜPAĞA</t>
  </si>
  <si>
    <t>H.EYYÜPAĞA</t>
  </si>
  <si>
    <t>ŞUBAT SÜTÜNE YAZILDI</t>
  </si>
  <si>
    <t xml:space="preserve">3. TAKSİT  OCAK 2026 SÜTÜN </t>
  </si>
  <si>
    <t xml:space="preserve">3. TAKSİT  ŞUBAT 2026 SÜTÜN </t>
  </si>
  <si>
    <t xml:space="preserve">3. TAKSİT OCAK 300.000 İSAK BEY TALİMATIYLA </t>
  </si>
  <si>
    <t>Z.EYYÜPAĞAÜ</t>
  </si>
  <si>
    <t>Z.ÇEK NO: 254841</t>
  </si>
  <si>
    <t>Z.ÇEK NO: 254842</t>
  </si>
  <si>
    <t>HORTUM ALIMI 100 MT X 198 TL</t>
  </si>
  <si>
    <t xml:space="preserve">NİSAN SÜTÜNE </t>
  </si>
  <si>
    <t>MAYIS SÜTÜNE</t>
  </si>
  <si>
    <t>HAZİRAN SÜTÜNE</t>
  </si>
  <si>
    <t>TEMMUZ SÜTÜNE</t>
  </si>
  <si>
    <t>MART ÇEK TAKSİTİ</t>
  </si>
  <si>
    <t xml:space="preserve">MART SÜTÜNE YAZILAN </t>
  </si>
  <si>
    <t>NİSAN ÇEK TAKSİTİ</t>
  </si>
  <si>
    <t>NİSAN SÜTÜNE YAZILAN</t>
  </si>
  <si>
    <t>MAYIS SÜTÜNE YAZILAN</t>
  </si>
  <si>
    <t>MAYIS ÇEK TAKSİTİ</t>
  </si>
  <si>
    <t>HAZİRAN SÜTÜNE YAZILAN</t>
  </si>
  <si>
    <t>HAZİRAN ÇEK TAKSİTİ</t>
  </si>
  <si>
    <t>TEMMUZ ÇEK TAKSİTİ</t>
  </si>
  <si>
    <t>TEMMUZ SÜTÜNE YAZILAN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</si>
</sst>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00">
    <xf numFmtId="0" fontId="0" fillId="0" borderId="0"/>
    <xf numFmtId="0" fontId="30" fillId="0" borderId="0" applyNumberFormat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6" applyNumberFormat="0" applyFill="0" applyAlignment="0" applyProtection="0"/>
    <xf numFmtId="0" fontId="36" fillId="0" borderId="27" applyNumberFormat="0" applyFill="0" applyAlignment="0" applyProtection="0"/>
    <xf numFmtId="0" fontId="37" fillId="0" borderId="28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29" applyNumberFormat="0" applyAlignment="0" applyProtection="0"/>
    <xf numFmtId="0" fontId="42" fillId="7" borderId="30" applyNumberFormat="0" applyAlignment="0" applyProtection="0"/>
    <xf numFmtId="0" fontId="43" fillId="7" borderId="29" applyNumberFormat="0" applyAlignment="0" applyProtection="0"/>
    <xf numFmtId="0" fontId="44" fillId="0" borderId="31" applyNumberFormat="0" applyFill="0" applyAlignment="0" applyProtection="0"/>
    <xf numFmtId="0" fontId="45" fillId="8" borderId="32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34" applyNumberFormat="0" applyFill="0" applyAlignment="0" applyProtection="0"/>
    <xf numFmtId="0" fontId="48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4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48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48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48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48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33" applyNumberFormat="0" applyFont="0" applyAlignment="0" applyProtection="0"/>
    <xf numFmtId="0" fontId="33" fillId="0" borderId="0"/>
    <xf numFmtId="0" fontId="29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33" applyNumberFormat="0" applyFont="0" applyAlignment="0" applyProtection="0"/>
    <xf numFmtId="0" fontId="29" fillId="0" borderId="0" applyNumberFormat="0" applyFont="0" applyFill="0" applyBorder="0" applyAlignment="0" applyProtection="0"/>
    <xf numFmtId="0" fontId="29" fillId="9" borderId="33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33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33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33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33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33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33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43" fontId="33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33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43" fontId="33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11">
    <xf numFmtId="0" fontId="0" fillId="0" borderId="0" xfId="0"/>
    <xf numFmtId="0" fontId="31" fillId="0" borderId="4" xfId="0" applyFont="1" applyBorder="1" applyAlignment="1">
      <alignment horizontal="center"/>
    </xf>
    <xf numFmtId="3" fontId="31" fillId="0" borderId="5" xfId="0" applyNumberFormat="1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164" fontId="31" fillId="0" borderId="5" xfId="0" applyNumberFormat="1" applyFont="1" applyBorder="1" applyAlignment="1">
      <alignment horizontal="center"/>
    </xf>
    <xf numFmtId="0" fontId="31" fillId="0" borderId="6" xfId="0" applyFont="1" applyBorder="1" applyAlignment="1">
      <alignment horizontal="center"/>
    </xf>
    <xf numFmtId="4" fontId="3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31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3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167" fontId="0" fillId="0" borderId="0" xfId="0" applyNumberFormat="1" applyAlignment="1">
      <alignment horizontal="left"/>
    </xf>
    <xf numFmtId="43" fontId="23" fillId="0" borderId="0" xfId="230" applyFont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4" borderId="9" xfId="0" applyFill="1" applyBorder="1"/>
    <xf numFmtId="4" fontId="0" fillId="34" borderId="9" xfId="0" applyNumberFormat="1" applyFill="1" applyBorder="1"/>
    <xf numFmtId="43" fontId="19" fillId="0" borderId="0" xfId="230" applyFont="1"/>
    <xf numFmtId="4" fontId="16" fillId="0" borderId="9" xfId="236" applyNumberFormat="1" applyBorder="1"/>
    <xf numFmtId="4" fontId="14" fillId="0" borderId="0" xfId="238" applyNumberFormat="1" applyAlignment="1">
      <alignment horizontal="right"/>
    </xf>
    <xf numFmtId="4" fontId="14" fillId="0" borderId="9" xfId="238" applyNumberFormat="1" applyBorder="1" applyAlignment="1">
      <alignment horizontal="right"/>
    </xf>
    <xf numFmtId="167" fontId="9" fillId="0" borderId="0" xfId="516" applyNumberFormat="1" applyAlignment="1">
      <alignment horizontal="left"/>
    </xf>
    <xf numFmtId="168" fontId="9" fillId="0" borderId="0" xfId="516" applyNumberFormat="1" applyAlignment="1">
      <alignment horizontal="right"/>
    </xf>
    <xf numFmtId="49" fontId="9" fillId="0" borderId="0" xfId="516" applyNumberFormat="1" applyAlignment="1">
      <alignment horizontal="left"/>
    </xf>
    <xf numFmtId="169" fontId="9" fillId="0" borderId="0" xfId="516" applyNumberFormat="1" applyAlignment="1">
      <alignment horizontal="right"/>
    </xf>
    <xf numFmtId="4" fontId="9" fillId="0" borderId="0" xfId="516" applyNumberFormat="1" applyAlignment="1">
      <alignment horizontal="right"/>
    </xf>
    <xf numFmtId="3" fontId="9" fillId="0" borderId="0" xfId="516" applyNumberFormat="1"/>
    <xf numFmtId="14" fontId="0" fillId="0" borderId="0" xfId="0" applyNumberFormat="1"/>
    <xf numFmtId="2" fontId="0" fillId="0" borderId="0" xfId="0" applyNumberFormat="1"/>
    <xf numFmtId="0" fontId="49" fillId="35" borderId="0" xfId="0" applyFont="1" applyFill="1"/>
    <xf numFmtId="2" fontId="49" fillId="35" borderId="0" xfId="0" applyNumberFormat="1" applyFont="1" applyFill="1"/>
    <xf numFmtId="43" fontId="5" fillId="0" borderId="0" xfId="230" applyFont="1" applyFill="1" applyAlignment="1">
      <alignment horizontal="right"/>
    </xf>
    <xf numFmtId="43" fontId="0" fillId="0" borderId="0" xfId="230" applyFont="1"/>
    <xf numFmtId="43" fontId="0" fillId="2" borderId="0" xfId="230" applyFont="1" applyFill="1"/>
    <xf numFmtId="43" fontId="0" fillId="0" borderId="12" xfId="230" applyFont="1" applyFill="1" applyBorder="1"/>
    <xf numFmtId="43" fontId="31" fillId="0" borderId="13" xfId="230" applyFont="1" applyBorder="1"/>
    <xf numFmtId="0" fontId="31" fillId="0" borderId="9" xfId="0" applyFont="1" applyBorder="1" applyAlignment="1">
      <alignment horizontal="center"/>
    </xf>
    <xf numFmtId="43" fontId="31" fillId="0" borderId="9" xfId="230" applyFont="1" applyBorder="1" applyAlignment="1">
      <alignment horizontal="center"/>
    </xf>
    <xf numFmtId="14" fontId="0" fillId="2" borderId="9" xfId="0" applyNumberFormat="1" applyFill="1" applyBorder="1"/>
    <xf numFmtId="14" fontId="0" fillId="0" borderId="9" xfId="0" applyNumberFormat="1" applyBorder="1"/>
    <xf numFmtId="43" fontId="0" fillId="0" borderId="9" xfId="230" applyFont="1" applyFill="1" applyBorder="1"/>
    <xf numFmtId="4" fontId="24" fillId="2" borderId="9" xfId="210" applyNumberFormat="1" applyFill="1" applyBorder="1" applyAlignment="1">
      <alignment horizontal="right"/>
    </xf>
    <xf numFmtId="14" fontId="0" fillId="34" borderId="9" xfId="0" applyNumberFormat="1" applyFill="1" applyBorder="1"/>
    <xf numFmtId="43" fontId="0" fillId="34" borderId="9" xfId="230" applyFont="1" applyFill="1" applyBorder="1"/>
    <xf numFmtId="0" fontId="50" fillId="0" borderId="0" xfId="0" applyFont="1"/>
    <xf numFmtId="14" fontId="0" fillId="2" borderId="8" xfId="0" applyNumberFormat="1" applyFill="1" applyBorder="1"/>
    <xf numFmtId="43" fontId="0" fillId="2" borderId="12" xfId="230" applyFont="1" applyFill="1" applyBorder="1"/>
    <xf numFmtId="43" fontId="0" fillId="0" borderId="9" xfId="230" applyFont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31" fillId="0" borderId="9" xfId="0" applyFont="1" applyBorder="1" applyAlignment="1">
      <alignment horizontal="center" vertical="center"/>
    </xf>
  </cellXfs>
  <cellStyles count="600">
    <cellStyle name="%20 - Vurgu1" xfId="19" builtinId="30" customBuiltin="1"/>
    <cellStyle name="%20 - Vurgu1 10" xfId="212" xr:uid="{04C79058-F65C-429A-BAB5-E711AC22A2E6}"/>
    <cellStyle name="%20 - Vurgu1 10 2" xfId="429" xr:uid="{FCAF5C87-6808-4569-A65D-05FE6D34EB1F}"/>
    <cellStyle name="%20 - Vurgu1 11" xfId="240" xr:uid="{0F050D50-BC8C-44A3-BE7E-649DF235FE9F}"/>
    <cellStyle name="%20 - Vurgu1 12" xfId="457" xr:uid="{BBEFBE08-FEF7-4A93-84DF-5D19C099D406}"/>
    <cellStyle name="%20 - Vurgu1 13" xfId="477" xr:uid="{D58AC2B4-54B9-4FA1-B891-D61AC7FAE07C}"/>
    <cellStyle name="%20 - Vurgu1 14" xfId="497" xr:uid="{95FF8603-4286-4268-9958-AE5B87E3810B}"/>
    <cellStyle name="%20 - Vurgu1 15" xfId="518" xr:uid="{50EF6E3D-3405-4348-9BBC-C8484F6F3C7E}"/>
    <cellStyle name="%20 - Vurgu1 16" xfId="541" xr:uid="{97FAC11B-75B2-4E03-A966-CC98445B1005}"/>
    <cellStyle name="%20 - Vurgu1 17" xfId="561" xr:uid="{2D1C65FA-5165-4475-9647-EB1FBD38D6B7}"/>
    <cellStyle name="%20 - Vurgu1 18" xfId="582" xr:uid="{5D4EF0ED-D6D5-4ED0-B8F4-DE378D1AD773}"/>
    <cellStyle name="%20 - Vurgu1 2" xfId="51" xr:uid="{FA9BD307-C38F-4352-A71A-9DDF26C02AE5}"/>
    <cellStyle name="%20 - Vurgu1 2 2" xfId="268" xr:uid="{F6E28052-6493-475D-B9B3-67A6E76DDCAD}"/>
    <cellStyle name="%20 - Vurgu1 3" xfId="71" xr:uid="{38CA24BD-72C9-4C95-BF51-574E58DE6D0D}"/>
    <cellStyle name="%20 - Vurgu1 3 2" xfId="288" xr:uid="{FBBAE1A6-623F-4846-8E31-DCF4687103CB}"/>
    <cellStyle name="%20 - Vurgu1 4" xfId="91" xr:uid="{23900A0B-0294-4FFF-96CE-4D4D3B05E11D}"/>
    <cellStyle name="%20 - Vurgu1 4 2" xfId="308" xr:uid="{44636585-B5D0-48E6-A833-6BA2DAD1B072}"/>
    <cellStyle name="%20 - Vurgu1 5" xfId="111" xr:uid="{60CBC66B-00FE-4C9B-80AC-49D31CABE03D}"/>
    <cellStyle name="%20 - Vurgu1 5 2" xfId="328" xr:uid="{FD6BE828-70F4-4767-B2B5-D4AAC1EDF5EF}"/>
    <cellStyle name="%20 - Vurgu1 6" xfId="131" xr:uid="{F926C474-2E6E-4A66-A449-3ACD7C054D58}"/>
    <cellStyle name="%20 - Vurgu1 6 2" xfId="348" xr:uid="{291D9829-8572-4CEF-ABD4-C9CA5178DCDB}"/>
    <cellStyle name="%20 - Vurgu1 7" xfId="151" xr:uid="{64FB66C2-BB31-488C-A9EB-9D400A3C2887}"/>
    <cellStyle name="%20 - Vurgu1 7 2" xfId="368" xr:uid="{9F1F0302-B2DF-4376-9027-497299DD674D}"/>
    <cellStyle name="%20 - Vurgu1 8" xfId="171" xr:uid="{02AB2783-1DD8-4FEC-9C2A-E49CBC885375}"/>
    <cellStyle name="%20 - Vurgu1 8 2" xfId="388" xr:uid="{ED8A201E-B695-4969-9037-C32E683805CD}"/>
    <cellStyle name="%20 - Vurgu1 9" xfId="191" xr:uid="{5EF35D37-D61F-4119-8DCF-FED6B1F81FCC}"/>
    <cellStyle name="%20 - Vurgu1 9 2" xfId="408" xr:uid="{11074C4A-7500-4062-AE7E-13EE8A0C76B3}"/>
    <cellStyle name="%20 - Vurgu2" xfId="23" builtinId="34" customBuiltin="1"/>
    <cellStyle name="%20 - Vurgu2 10" xfId="215" xr:uid="{A3439209-511D-494C-A42F-7C979F58C825}"/>
    <cellStyle name="%20 - Vurgu2 10 2" xfId="432" xr:uid="{8B0D9579-8FF9-4E68-87E5-741710321358}"/>
    <cellStyle name="%20 - Vurgu2 11" xfId="243" xr:uid="{840B626A-38DF-434B-8636-9F1C151C80A5}"/>
    <cellStyle name="%20 - Vurgu2 12" xfId="460" xr:uid="{EF827046-A059-4563-A5CC-08BD5F17E6BB}"/>
    <cellStyle name="%20 - Vurgu2 13" xfId="480" xr:uid="{C20B168C-B509-4A8F-95C7-AC86033B6A9F}"/>
    <cellStyle name="%20 - Vurgu2 14" xfId="500" xr:uid="{F1071E49-FDAC-4391-BF19-CD7BB67D9113}"/>
    <cellStyle name="%20 - Vurgu2 15" xfId="521" xr:uid="{F6493430-31EB-4D01-B0E9-257B7944DDB2}"/>
    <cellStyle name="%20 - Vurgu2 16" xfId="544" xr:uid="{AC81DD4A-1D7B-4295-AA4F-E9E1057CD188}"/>
    <cellStyle name="%20 - Vurgu2 17" xfId="564" xr:uid="{E7A36FC9-1B78-4E1A-896C-80A121145F10}"/>
    <cellStyle name="%20 - Vurgu2 18" xfId="585" xr:uid="{121EC029-7673-4D8E-8542-296346F4AB12}"/>
    <cellStyle name="%20 - Vurgu2 2" xfId="54" xr:uid="{A0E515F0-F923-40DC-9602-5B58DB23AEF2}"/>
    <cellStyle name="%20 - Vurgu2 2 2" xfId="271" xr:uid="{755B790F-3C64-438B-B1F3-4AD8F0EA7A8F}"/>
    <cellStyle name="%20 - Vurgu2 3" xfId="74" xr:uid="{124205D5-D247-4412-ADDC-7E50DBCB1899}"/>
    <cellStyle name="%20 - Vurgu2 3 2" xfId="291" xr:uid="{57203B00-20E1-433C-84AE-E1915264B8B8}"/>
    <cellStyle name="%20 - Vurgu2 4" xfId="94" xr:uid="{6AB3C31D-16A1-4297-B826-0651AD85AC4D}"/>
    <cellStyle name="%20 - Vurgu2 4 2" xfId="311" xr:uid="{770A14E5-5930-471B-AF72-3D653D7F2350}"/>
    <cellStyle name="%20 - Vurgu2 5" xfId="114" xr:uid="{62BBA5D5-E1D2-41C0-A989-82AFD271073D}"/>
    <cellStyle name="%20 - Vurgu2 5 2" xfId="331" xr:uid="{F003A503-215D-442C-B05E-4DCF932C415A}"/>
    <cellStyle name="%20 - Vurgu2 6" xfId="134" xr:uid="{0B0DD9A5-510F-4932-B9EC-544B7860BC43}"/>
    <cellStyle name="%20 - Vurgu2 6 2" xfId="351" xr:uid="{50F03C5B-4B0F-42B1-A74F-5E9A14070826}"/>
    <cellStyle name="%20 - Vurgu2 7" xfId="154" xr:uid="{9E618377-F3E1-447C-8233-283606E62AF2}"/>
    <cellStyle name="%20 - Vurgu2 7 2" xfId="371" xr:uid="{50E4327B-D943-44BF-9FC4-F5D68DC6E4B6}"/>
    <cellStyle name="%20 - Vurgu2 8" xfId="174" xr:uid="{1C4931D3-A108-4154-902F-A83DE2BBB808}"/>
    <cellStyle name="%20 - Vurgu2 8 2" xfId="391" xr:uid="{BC6B76D2-CF6D-4BB3-B3EB-6D3F1839234B}"/>
    <cellStyle name="%20 - Vurgu2 9" xfId="194" xr:uid="{CB590F5F-763D-4464-880A-3F6F83C9A067}"/>
    <cellStyle name="%20 - Vurgu2 9 2" xfId="411" xr:uid="{0FF96DA6-9FD2-4B80-9D6C-683A0A492EAB}"/>
    <cellStyle name="%20 - Vurgu3" xfId="27" builtinId="38" customBuiltin="1"/>
    <cellStyle name="%20 - Vurgu3 10" xfId="218" xr:uid="{67E34433-2358-4275-8C3C-106164AB8545}"/>
    <cellStyle name="%20 - Vurgu3 10 2" xfId="435" xr:uid="{344016A0-C1CA-46A9-9E94-497B7159DEF6}"/>
    <cellStyle name="%20 - Vurgu3 11" xfId="246" xr:uid="{5A58D842-AFD3-4403-9C51-3DEECDAF29A7}"/>
    <cellStyle name="%20 - Vurgu3 12" xfId="463" xr:uid="{D7434CD7-4049-4702-9FF7-E6E078514B2C}"/>
    <cellStyle name="%20 - Vurgu3 13" xfId="483" xr:uid="{79D0C7F0-F399-46F8-B147-1BAAC3C304FC}"/>
    <cellStyle name="%20 - Vurgu3 14" xfId="503" xr:uid="{518308A8-7A06-4CEE-93B8-BAE0B0AFAA97}"/>
    <cellStyle name="%20 - Vurgu3 15" xfId="524" xr:uid="{D752BBF9-3E30-4B48-9FAF-EB37B6D1F87F}"/>
    <cellStyle name="%20 - Vurgu3 16" xfId="547" xr:uid="{C9FAAA2F-708F-4801-B69A-1A09FC9091AD}"/>
    <cellStyle name="%20 - Vurgu3 17" xfId="567" xr:uid="{2CDD7B2C-85F6-4724-85B0-D4FC7550852F}"/>
    <cellStyle name="%20 - Vurgu3 18" xfId="588" xr:uid="{3EDB2937-B7AB-4FC0-B31C-201064007185}"/>
    <cellStyle name="%20 - Vurgu3 2" xfId="57" xr:uid="{691FB671-DDFA-4938-A8D1-4D4DA7E94351}"/>
    <cellStyle name="%20 - Vurgu3 2 2" xfId="274" xr:uid="{93D45118-C301-4519-A99B-691926E77CDA}"/>
    <cellStyle name="%20 - Vurgu3 3" xfId="77" xr:uid="{DB0592E4-7706-4CBC-8B7A-BF49DE008ED9}"/>
    <cellStyle name="%20 - Vurgu3 3 2" xfId="294" xr:uid="{D8718B36-C64A-490F-A015-09BCB97BCC8E}"/>
    <cellStyle name="%20 - Vurgu3 4" xfId="97" xr:uid="{CF9336DC-CEFC-4A59-AF67-0C4F520F7072}"/>
    <cellStyle name="%20 - Vurgu3 4 2" xfId="314" xr:uid="{48CC42C4-3D71-4426-9400-93C415CB6C24}"/>
    <cellStyle name="%20 - Vurgu3 5" xfId="117" xr:uid="{2FFA25F6-1E68-4800-BF56-AD41D9167FBD}"/>
    <cellStyle name="%20 - Vurgu3 5 2" xfId="334" xr:uid="{DB7D232C-AB6D-4616-A608-07C2D2D6DF6E}"/>
    <cellStyle name="%20 - Vurgu3 6" xfId="137" xr:uid="{BAB1DEFE-D39B-4948-876A-3526B17448E6}"/>
    <cellStyle name="%20 - Vurgu3 6 2" xfId="354" xr:uid="{8280A662-F7CB-4F3C-B3B5-264EB34B8F00}"/>
    <cellStyle name="%20 - Vurgu3 7" xfId="157" xr:uid="{E046F405-8055-442E-9321-1EC48198DA2F}"/>
    <cellStyle name="%20 - Vurgu3 7 2" xfId="374" xr:uid="{2F3509A2-7983-46B0-807B-6CF29E38DAA1}"/>
    <cellStyle name="%20 - Vurgu3 8" xfId="177" xr:uid="{2326D44F-DE8D-4FB8-BDC5-0A191EC21E96}"/>
    <cellStyle name="%20 - Vurgu3 8 2" xfId="394" xr:uid="{C028096D-DB06-4C35-9E73-89A7D9C7F7C3}"/>
    <cellStyle name="%20 - Vurgu3 9" xfId="197" xr:uid="{171F3733-AD53-4DCC-AD74-09FB855ACCBE}"/>
    <cellStyle name="%20 - Vurgu3 9 2" xfId="414" xr:uid="{23F0F1B8-3661-4992-9EDF-816291CF3129}"/>
    <cellStyle name="%20 - Vurgu4" xfId="31" builtinId="42" customBuiltin="1"/>
    <cellStyle name="%20 - Vurgu4 10" xfId="221" xr:uid="{882EB6B8-24E9-48EE-921B-3B7BCB34567A}"/>
    <cellStyle name="%20 - Vurgu4 10 2" xfId="438" xr:uid="{FA1AC817-73CA-4BB6-A735-169535CC4D90}"/>
    <cellStyle name="%20 - Vurgu4 11" xfId="249" xr:uid="{BEF8A705-8AF4-40E1-989D-922BB2F14A2B}"/>
    <cellStyle name="%20 - Vurgu4 12" xfId="466" xr:uid="{4CC2607E-771F-43E7-A316-73A83D0E27C9}"/>
    <cellStyle name="%20 - Vurgu4 13" xfId="486" xr:uid="{FE5DDBFD-A0AF-4DFF-87CF-8B0A5642527D}"/>
    <cellStyle name="%20 - Vurgu4 14" xfId="506" xr:uid="{754243DF-8899-419A-8943-C3166ACF8163}"/>
    <cellStyle name="%20 - Vurgu4 15" xfId="527" xr:uid="{625ACCF5-AA87-4842-AA70-5FD08F63A0C7}"/>
    <cellStyle name="%20 - Vurgu4 16" xfId="550" xr:uid="{6DEB6845-F090-4E7F-AE11-32CA17F96906}"/>
    <cellStyle name="%20 - Vurgu4 17" xfId="570" xr:uid="{2B2CFD91-63C8-4E72-9EFE-8BE7B7AB6226}"/>
    <cellStyle name="%20 - Vurgu4 18" xfId="591" xr:uid="{373D4254-6047-4D92-885E-5C06F7B71649}"/>
    <cellStyle name="%20 - Vurgu4 2" xfId="60" xr:uid="{4DA5BD79-6725-41DB-802C-87D563C283B3}"/>
    <cellStyle name="%20 - Vurgu4 2 2" xfId="277" xr:uid="{C492477D-7AFA-465F-A8C2-70F4A529C47B}"/>
    <cellStyle name="%20 - Vurgu4 3" xfId="80" xr:uid="{F4EA64F6-DC50-4923-9CDE-BA08CF35F5DC}"/>
    <cellStyle name="%20 - Vurgu4 3 2" xfId="297" xr:uid="{95E85F0A-9D79-4283-8ED8-D8A1699F5295}"/>
    <cellStyle name="%20 - Vurgu4 4" xfId="100" xr:uid="{E68A862F-D1F6-44D9-BB2B-BEF096E23A6E}"/>
    <cellStyle name="%20 - Vurgu4 4 2" xfId="317" xr:uid="{DECD67AA-7C77-42C6-B155-4632F3FE64A0}"/>
    <cellStyle name="%20 - Vurgu4 5" xfId="120" xr:uid="{30AFEB82-5792-4BD7-A809-6D5A5359E11F}"/>
    <cellStyle name="%20 - Vurgu4 5 2" xfId="337" xr:uid="{AEA4AE9A-D627-485D-90B0-3E4F5B70A816}"/>
    <cellStyle name="%20 - Vurgu4 6" xfId="140" xr:uid="{69112F67-E640-4F24-B623-093A50590CC9}"/>
    <cellStyle name="%20 - Vurgu4 6 2" xfId="357" xr:uid="{EC36CB6B-24BD-4F89-A888-69C71D1B521A}"/>
    <cellStyle name="%20 - Vurgu4 7" xfId="160" xr:uid="{0A9841F2-F70E-4147-944D-FAB6731C36F8}"/>
    <cellStyle name="%20 - Vurgu4 7 2" xfId="377" xr:uid="{581B8750-93A9-42D9-B4D0-AE058FB1C1A2}"/>
    <cellStyle name="%20 - Vurgu4 8" xfId="180" xr:uid="{084F7CEF-6C1A-480A-9B24-7EA029BD5344}"/>
    <cellStyle name="%20 - Vurgu4 8 2" xfId="397" xr:uid="{33C131C5-DDB2-4B5C-93AC-D9451A04FC8E}"/>
    <cellStyle name="%20 - Vurgu4 9" xfId="200" xr:uid="{54E4792D-D7A1-4F87-B363-376C2D281E98}"/>
    <cellStyle name="%20 - Vurgu4 9 2" xfId="417" xr:uid="{79153E9A-6919-477C-9376-A649F71803ED}"/>
    <cellStyle name="%20 - Vurgu5" xfId="35" builtinId="46" customBuiltin="1"/>
    <cellStyle name="%20 - Vurgu5 10" xfId="224" xr:uid="{102E556F-6DA3-4811-AEDE-EA07460CC7E1}"/>
    <cellStyle name="%20 - Vurgu5 10 2" xfId="441" xr:uid="{8AAED9FB-D631-4D08-BCC5-469B54A2C418}"/>
    <cellStyle name="%20 - Vurgu5 11" xfId="252" xr:uid="{1D8D1C4D-46D9-40E9-A885-7BEF6D4BA7E5}"/>
    <cellStyle name="%20 - Vurgu5 12" xfId="469" xr:uid="{82BAFD7C-0132-4580-9456-D9341B0ECA0B}"/>
    <cellStyle name="%20 - Vurgu5 13" xfId="489" xr:uid="{6C912AE5-873B-4F18-B9A0-95E65622FEE8}"/>
    <cellStyle name="%20 - Vurgu5 14" xfId="509" xr:uid="{2CD6E957-7FB1-40CE-8F7D-DEB01F4EAFC6}"/>
    <cellStyle name="%20 - Vurgu5 15" xfId="530" xr:uid="{1BC06365-A580-408E-AC61-2F3709E974A2}"/>
    <cellStyle name="%20 - Vurgu5 16" xfId="553" xr:uid="{D85F42EF-89C6-4A92-BC8A-D51BB53E32FB}"/>
    <cellStyle name="%20 - Vurgu5 17" xfId="573" xr:uid="{E04FCBAC-B0B7-458B-9011-3C8EAEE0BF28}"/>
    <cellStyle name="%20 - Vurgu5 18" xfId="594" xr:uid="{349D66C6-D352-4C74-9608-4E1A17BB051A}"/>
    <cellStyle name="%20 - Vurgu5 2" xfId="63" xr:uid="{DAEA4849-537D-463D-9085-C490FD5D2253}"/>
    <cellStyle name="%20 - Vurgu5 2 2" xfId="280" xr:uid="{9114CA47-CB46-4DE2-8380-74403CDA650D}"/>
    <cellStyle name="%20 - Vurgu5 3" xfId="83" xr:uid="{B196C2F3-4B3B-4F3D-B0F5-878E946BF15D}"/>
    <cellStyle name="%20 - Vurgu5 3 2" xfId="300" xr:uid="{A0D0652E-3BDA-428D-B718-FD59AC295283}"/>
    <cellStyle name="%20 - Vurgu5 4" xfId="103" xr:uid="{4BDE118B-B712-467F-8961-C0899B420740}"/>
    <cellStyle name="%20 - Vurgu5 4 2" xfId="320" xr:uid="{BB95C88B-AD94-41D4-AEB9-E6447C25C7BE}"/>
    <cellStyle name="%20 - Vurgu5 5" xfId="123" xr:uid="{D66A2008-E662-46C3-A98F-412DA5B58368}"/>
    <cellStyle name="%20 - Vurgu5 5 2" xfId="340" xr:uid="{A002D30E-DADA-41B2-93B0-AF257A0EF5DF}"/>
    <cellStyle name="%20 - Vurgu5 6" xfId="143" xr:uid="{E299C6A9-F7F4-477B-BE3B-86B8238715F6}"/>
    <cellStyle name="%20 - Vurgu5 6 2" xfId="360" xr:uid="{B2C73334-8193-4556-8CBF-3A89F1BD3D53}"/>
    <cellStyle name="%20 - Vurgu5 7" xfId="163" xr:uid="{FF4E52D7-D994-4FB8-B543-D519D54808A2}"/>
    <cellStyle name="%20 - Vurgu5 7 2" xfId="380" xr:uid="{5BC94559-CECC-4627-B9A5-E5DB4CD23506}"/>
    <cellStyle name="%20 - Vurgu5 8" xfId="183" xr:uid="{02BE6EBA-43CF-45CB-8D56-DF6BB70595D5}"/>
    <cellStyle name="%20 - Vurgu5 8 2" xfId="400" xr:uid="{66FE7C71-3D51-4F40-BB79-C26B95C1127B}"/>
    <cellStyle name="%20 - Vurgu5 9" xfId="203" xr:uid="{6372BE8B-4230-46C0-B53A-2528B65B5AA7}"/>
    <cellStyle name="%20 - Vurgu5 9 2" xfId="420" xr:uid="{9CAA5595-7B93-4688-A34C-57A31EE6FE09}"/>
    <cellStyle name="%20 - Vurgu6" xfId="39" builtinId="50" customBuiltin="1"/>
    <cellStyle name="%20 - Vurgu6 10" xfId="227" xr:uid="{9337DAC4-B708-4AC0-AD1D-792D5D927A99}"/>
    <cellStyle name="%20 - Vurgu6 10 2" xfId="444" xr:uid="{07A203E9-6375-48A1-B41F-84FBAA6D17B3}"/>
    <cellStyle name="%20 - Vurgu6 11" xfId="255" xr:uid="{DDC79A3B-C612-42DB-983B-34095964DFE4}"/>
    <cellStyle name="%20 - Vurgu6 12" xfId="472" xr:uid="{A04B61B0-8F07-498A-A51E-AFE185153510}"/>
    <cellStyle name="%20 - Vurgu6 13" xfId="492" xr:uid="{6A93E568-5315-4BB6-A9FA-2F8B10A0948F}"/>
    <cellStyle name="%20 - Vurgu6 14" xfId="512" xr:uid="{24BF4ED1-202D-4E3B-B3B4-5D76885B83DC}"/>
    <cellStyle name="%20 - Vurgu6 15" xfId="533" xr:uid="{1962BE76-5321-4AFE-AADD-743411947ECB}"/>
    <cellStyle name="%20 - Vurgu6 16" xfId="556" xr:uid="{C78DF792-8D59-4A91-A2B3-8C034C436658}"/>
    <cellStyle name="%20 - Vurgu6 17" xfId="576" xr:uid="{A9234202-880A-45F8-B8C2-92E869BF5859}"/>
    <cellStyle name="%20 - Vurgu6 18" xfId="597" xr:uid="{4B9BF2AB-4C3E-40FF-B2D0-459FC53929A8}"/>
    <cellStyle name="%20 - Vurgu6 2" xfId="66" xr:uid="{F164CD72-381D-4EB4-A7E8-2F4A069F4FF0}"/>
    <cellStyle name="%20 - Vurgu6 2 2" xfId="283" xr:uid="{BD02B767-C3B9-44D3-B1BA-727F29A8E604}"/>
    <cellStyle name="%20 - Vurgu6 3" xfId="86" xr:uid="{767BB04C-DA22-4600-99DA-01B8217A6596}"/>
    <cellStyle name="%20 - Vurgu6 3 2" xfId="303" xr:uid="{21463B7D-8A49-456C-93EC-D959854D1250}"/>
    <cellStyle name="%20 - Vurgu6 4" xfId="106" xr:uid="{A9F5BB75-87CF-4F38-84E8-CD583EC0157F}"/>
    <cellStyle name="%20 - Vurgu6 4 2" xfId="323" xr:uid="{99738128-6267-4BB9-89F9-3FAE4C1195C0}"/>
    <cellStyle name="%20 - Vurgu6 5" xfId="126" xr:uid="{1578C198-63BC-4E43-86B1-7251714D2E96}"/>
    <cellStyle name="%20 - Vurgu6 5 2" xfId="343" xr:uid="{69C99F6E-8272-4259-A91B-D0BD3C66A674}"/>
    <cellStyle name="%20 - Vurgu6 6" xfId="146" xr:uid="{D1C018BD-B181-4AFF-B3AA-86B9BEC95D5C}"/>
    <cellStyle name="%20 - Vurgu6 6 2" xfId="363" xr:uid="{905E933F-8ED0-44B2-95A9-0305479244CB}"/>
    <cellStyle name="%20 - Vurgu6 7" xfId="166" xr:uid="{83246648-4714-409F-A977-3374135EA093}"/>
    <cellStyle name="%20 - Vurgu6 7 2" xfId="383" xr:uid="{8ABC5420-64B5-4C70-A33E-F04B3B2EBD04}"/>
    <cellStyle name="%20 - Vurgu6 8" xfId="186" xr:uid="{C45F2A3F-2850-4842-8306-1BE94D0412C2}"/>
    <cellStyle name="%20 - Vurgu6 8 2" xfId="403" xr:uid="{5FC14AE4-F602-4CF3-84D8-C0F0E04ACF4A}"/>
    <cellStyle name="%20 - Vurgu6 9" xfId="206" xr:uid="{D9DE5832-FD32-452C-A214-753E344F6242}"/>
    <cellStyle name="%20 - Vurgu6 9 2" xfId="423" xr:uid="{37305725-0555-4435-AF3D-33FBBF002D59}"/>
    <cellStyle name="%40 - Vurgu1" xfId="20" builtinId="31" customBuiltin="1"/>
    <cellStyle name="%40 - Vurgu1 10" xfId="213" xr:uid="{AA048487-48D4-42DC-8CE7-2005C753C764}"/>
    <cellStyle name="%40 - Vurgu1 10 2" xfId="430" xr:uid="{EE80139C-8D94-4B0C-BBF5-248A9B6816FC}"/>
    <cellStyle name="%40 - Vurgu1 11" xfId="241" xr:uid="{61587F25-8B91-4F67-9259-B17605D03268}"/>
    <cellStyle name="%40 - Vurgu1 12" xfId="458" xr:uid="{22919C19-68CE-48A3-B1F3-10E9845FF329}"/>
    <cellStyle name="%40 - Vurgu1 13" xfId="478" xr:uid="{FA83E31C-B0D9-449E-8BAD-967E64403D28}"/>
    <cellStyle name="%40 - Vurgu1 14" xfId="498" xr:uid="{F12F3782-999A-49E6-807B-906802356557}"/>
    <cellStyle name="%40 - Vurgu1 15" xfId="519" xr:uid="{07CCE644-488E-4CD5-8EFC-85F805A527AB}"/>
    <cellStyle name="%40 - Vurgu1 16" xfId="542" xr:uid="{7A2B5312-43AA-482D-B9B4-66A3215323D1}"/>
    <cellStyle name="%40 - Vurgu1 17" xfId="562" xr:uid="{9C8557D5-303B-4B0E-A7D5-EC3E3DB6FB5D}"/>
    <cellStyle name="%40 - Vurgu1 18" xfId="583" xr:uid="{EE5B2A47-DC51-42C0-8F3F-9C0D18F72E17}"/>
    <cellStyle name="%40 - Vurgu1 2" xfId="52" xr:uid="{64BC691D-7CA9-4D5C-A5C2-983635AAA1A4}"/>
    <cellStyle name="%40 - Vurgu1 2 2" xfId="269" xr:uid="{9E65A4FC-AABA-4531-885B-021160BB2DFF}"/>
    <cellStyle name="%40 - Vurgu1 3" xfId="72" xr:uid="{F0C6D934-291B-4294-A0F8-309F2B39FFA3}"/>
    <cellStyle name="%40 - Vurgu1 3 2" xfId="289" xr:uid="{C22EA996-A676-424A-A4CE-B69946293B8A}"/>
    <cellStyle name="%40 - Vurgu1 4" xfId="92" xr:uid="{4B5CC395-6794-49FD-9031-6D434F319B84}"/>
    <cellStyle name="%40 - Vurgu1 4 2" xfId="309" xr:uid="{6F448EDF-FC5C-4451-B46B-AB4CB805EE8F}"/>
    <cellStyle name="%40 - Vurgu1 5" xfId="112" xr:uid="{B6E0E511-EF34-4496-A5E4-E504B96C7A5F}"/>
    <cellStyle name="%40 - Vurgu1 5 2" xfId="329" xr:uid="{45802223-7C08-461C-8EE6-9FC061DEA0DE}"/>
    <cellStyle name="%40 - Vurgu1 6" xfId="132" xr:uid="{5A0E068E-5561-44CF-95F4-3EE4238E16B9}"/>
    <cellStyle name="%40 - Vurgu1 6 2" xfId="349" xr:uid="{32FCE730-6CC9-41E7-B164-40AD5A51426E}"/>
    <cellStyle name="%40 - Vurgu1 7" xfId="152" xr:uid="{D3F66F3B-6CD5-40BE-81A5-740516A7D245}"/>
    <cellStyle name="%40 - Vurgu1 7 2" xfId="369" xr:uid="{3764C369-376D-4857-A09A-B276A9C9E123}"/>
    <cellStyle name="%40 - Vurgu1 8" xfId="172" xr:uid="{0FFD1F1B-1881-4E6A-9194-F2A8964B1173}"/>
    <cellStyle name="%40 - Vurgu1 8 2" xfId="389" xr:uid="{FFA35294-E82F-4FE5-A7F2-FF53984813CC}"/>
    <cellStyle name="%40 - Vurgu1 9" xfId="192" xr:uid="{4497B1A8-231B-4448-B334-B384D5111C6A}"/>
    <cellStyle name="%40 - Vurgu1 9 2" xfId="409" xr:uid="{150C0965-50AC-4088-9295-84E124F2671B}"/>
    <cellStyle name="%40 - Vurgu2" xfId="24" builtinId="35" customBuiltin="1"/>
    <cellStyle name="%40 - Vurgu2 10" xfId="216" xr:uid="{3C7C76D4-734A-4B64-AA63-26E89B1572B3}"/>
    <cellStyle name="%40 - Vurgu2 10 2" xfId="433" xr:uid="{AEFFB971-63E8-4216-8258-F886A637644A}"/>
    <cellStyle name="%40 - Vurgu2 11" xfId="244" xr:uid="{8138483C-8054-4FED-9D50-3B1B30C1A757}"/>
    <cellStyle name="%40 - Vurgu2 12" xfId="461" xr:uid="{EE44A44C-F3E4-4BEF-A596-13B0782ADBBD}"/>
    <cellStyle name="%40 - Vurgu2 13" xfId="481" xr:uid="{F32425B2-374A-4186-90B8-84E8521A89E8}"/>
    <cellStyle name="%40 - Vurgu2 14" xfId="501" xr:uid="{8ED3EDC4-692F-4495-8EAF-502455AE8740}"/>
    <cellStyle name="%40 - Vurgu2 15" xfId="522" xr:uid="{E5BC5254-71EB-4ECB-B1D6-B64006366EA9}"/>
    <cellStyle name="%40 - Vurgu2 16" xfId="545" xr:uid="{CEF4CD6C-E614-4567-A31E-19A127A77A69}"/>
    <cellStyle name="%40 - Vurgu2 17" xfId="565" xr:uid="{2E0E800F-841E-4E00-9C8A-757805E260EF}"/>
    <cellStyle name="%40 - Vurgu2 18" xfId="586" xr:uid="{4F1B5C4B-AA87-4A9F-86E5-1F8D8A38353E}"/>
    <cellStyle name="%40 - Vurgu2 2" xfId="55" xr:uid="{BAD09826-DC3E-4C68-82C5-3FCB359EC1AA}"/>
    <cellStyle name="%40 - Vurgu2 2 2" xfId="272" xr:uid="{FC3DAF01-2044-413C-B689-C33A2456461B}"/>
    <cellStyle name="%40 - Vurgu2 3" xfId="75" xr:uid="{CA0DA965-C647-41BB-9231-99D193E95629}"/>
    <cellStyle name="%40 - Vurgu2 3 2" xfId="292" xr:uid="{4611ABAA-1F10-4210-9EE9-5E9BD9FCBB56}"/>
    <cellStyle name="%40 - Vurgu2 4" xfId="95" xr:uid="{BB56517D-4EA6-407D-9059-1191ADFB2901}"/>
    <cellStyle name="%40 - Vurgu2 4 2" xfId="312" xr:uid="{C4E4AD11-C000-4994-9E1E-274B61B8C421}"/>
    <cellStyle name="%40 - Vurgu2 5" xfId="115" xr:uid="{1219DBBA-CE5E-4451-8F16-DDAF63A22FF1}"/>
    <cellStyle name="%40 - Vurgu2 5 2" xfId="332" xr:uid="{DF33219F-B635-4F2A-9D4C-3DF71598A306}"/>
    <cellStyle name="%40 - Vurgu2 6" xfId="135" xr:uid="{8B101DFA-F0E8-4518-A3A7-232B128F3E6A}"/>
    <cellStyle name="%40 - Vurgu2 6 2" xfId="352" xr:uid="{C9BC1A23-6916-48DE-8037-F7422C21C02E}"/>
    <cellStyle name="%40 - Vurgu2 7" xfId="155" xr:uid="{9F30C115-C796-4A56-A077-EECF6F7D373B}"/>
    <cellStyle name="%40 - Vurgu2 7 2" xfId="372" xr:uid="{152126FF-540E-4B72-BAB5-3B1CE617AA24}"/>
    <cellStyle name="%40 - Vurgu2 8" xfId="175" xr:uid="{B1121D86-80D0-48BB-9AC5-99A95E78F37D}"/>
    <cellStyle name="%40 - Vurgu2 8 2" xfId="392" xr:uid="{71C325A1-EC3E-44DC-9AAD-2C6D15FB0476}"/>
    <cellStyle name="%40 - Vurgu2 9" xfId="195" xr:uid="{205E63E0-545C-4CDD-96FE-8562A5FCF290}"/>
    <cellStyle name="%40 - Vurgu2 9 2" xfId="412" xr:uid="{5885A210-73A4-4091-AA2A-D8C1C4EB0408}"/>
    <cellStyle name="%40 - Vurgu3" xfId="28" builtinId="39" customBuiltin="1"/>
    <cellStyle name="%40 - Vurgu3 10" xfId="219" xr:uid="{2ADD36A0-D98E-4E60-8CBC-7088124BFD87}"/>
    <cellStyle name="%40 - Vurgu3 10 2" xfId="436" xr:uid="{172432AE-5C89-4EDE-AC37-053079E3F19F}"/>
    <cellStyle name="%40 - Vurgu3 11" xfId="247" xr:uid="{E713A3D5-AB36-4FBB-8F77-D13B0B756E6E}"/>
    <cellStyle name="%40 - Vurgu3 12" xfId="464" xr:uid="{9C4ACC9B-E6A7-41C5-9760-E8EC22FA32CC}"/>
    <cellStyle name="%40 - Vurgu3 13" xfId="484" xr:uid="{607CBDA5-3800-4866-98B2-E41FD4DD82B1}"/>
    <cellStyle name="%40 - Vurgu3 14" xfId="504" xr:uid="{CEF57469-4FF1-4B20-8CE8-9C16AC60DFD8}"/>
    <cellStyle name="%40 - Vurgu3 15" xfId="525" xr:uid="{EF4CCE39-9CFB-4798-9BE3-A7ECC0BB650F}"/>
    <cellStyle name="%40 - Vurgu3 16" xfId="548" xr:uid="{1C78A086-6CA6-433C-89FC-83874B358B79}"/>
    <cellStyle name="%40 - Vurgu3 17" xfId="568" xr:uid="{0F9D41A5-9BDD-41EF-8CD7-AEBA87089C53}"/>
    <cellStyle name="%40 - Vurgu3 18" xfId="589" xr:uid="{61976572-9E30-4DB6-AC36-CA75ACC0DA78}"/>
    <cellStyle name="%40 - Vurgu3 2" xfId="58" xr:uid="{95435DF5-18B9-4571-9947-BA7AF8057E1F}"/>
    <cellStyle name="%40 - Vurgu3 2 2" xfId="275" xr:uid="{080BD6D8-4FE5-4F05-9DE4-C6EF3410C03B}"/>
    <cellStyle name="%40 - Vurgu3 3" xfId="78" xr:uid="{AEFF788E-3135-4D10-80FB-8CF223D1372C}"/>
    <cellStyle name="%40 - Vurgu3 3 2" xfId="295" xr:uid="{4838368D-6AEB-4C86-AFD2-4E824B7C56E2}"/>
    <cellStyle name="%40 - Vurgu3 4" xfId="98" xr:uid="{AB943CE6-D10D-46A1-953E-2D8429E3D0BD}"/>
    <cellStyle name="%40 - Vurgu3 4 2" xfId="315" xr:uid="{13582F23-2811-47A8-8A96-D9FBD3A4ADE0}"/>
    <cellStyle name="%40 - Vurgu3 5" xfId="118" xr:uid="{C77865CB-B7AA-4BFA-A191-EA22C214AA4C}"/>
    <cellStyle name="%40 - Vurgu3 5 2" xfId="335" xr:uid="{D2979FF6-3B4B-4BA3-AF27-6C596A84A91A}"/>
    <cellStyle name="%40 - Vurgu3 6" xfId="138" xr:uid="{1A5FF243-6ED4-4CD2-90B8-33835FB90720}"/>
    <cellStyle name="%40 - Vurgu3 6 2" xfId="355" xr:uid="{22D30FE6-895E-4E54-B95A-D73A0971629F}"/>
    <cellStyle name="%40 - Vurgu3 7" xfId="158" xr:uid="{CB7F9B60-8C9E-41DF-8BD8-B29327B15ABE}"/>
    <cellStyle name="%40 - Vurgu3 7 2" xfId="375" xr:uid="{2848773E-60C9-426E-94B6-92F1E77C4A78}"/>
    <cellStyle name="%40 - Vurgu3 8" xfId="178" xr:uid="{74529888-0BE5-4525-8FD3-592639324F35}"/>
    <cellStyle name="%40 - Vurgu3 8 2" xfId="395" xr:uid="{C32624AA-4F1F-47CB-8670-5A125D075E45}"/>
    <cellStyle name="%40 - Vurgu3 9" xfId="198" xr:uid="{B070C3C0-E8CC-41B2-A998-F75326B4A655}"/>
    <cellStyle name="%40 - Vurgu3 9 2" xfId="415" xr:uid="{0C3B63DA-242E-4BC0-AF0D-1860973EA7B1}"/>
    <cellStyle name="%40 - Vurgu4" xfId="32" builtinId="43" customBuiltin="1"/>
    <cellStyle name="%40 - Vurgu4 10" xfId="222" xr:uid="{3B0C3BB3-C628-445E-9017-34CD061AA58B}"/>
    <cellStyle name="%40 - Vurgu4 10 2" xfId="439" xr:uid="{DA03242E-303A-4070-9495-B78E91739812}"/>
    <cellStyle name="%40 - Vurgu4 11" xfId="250" xr:uid="{C1B6A3A7-7B2F-43C1-BA59-21CBB2C21697}"/>
    <cellStyle name="%40 - Vurgu4 12" xfId="467" xr:uid="{11444DF1-00C7-426B-AA4D-0976FFE8C7AC}"/>
    <cellStyle name="%40 - Vurgu4 13" xfId="487" xr:uid="{99632DCD-8124-4B3D-B571-AD12E66AD966}"/>
    <cellStyle name="%40 - Vurgu4 14" xfId="507" xr:uid="{71E5FC65-A1F9-44D2-82F2-60C3488CC614}"/>
    <cellStyle name="%40 - Vurgu4 15" xfId="528" xr:uid="{F4D2C486-1905-45E2-84F4-07E5D6B475CD}"/>
    <cellStyle name="%40 - Vurgu4 16" xfId="551" xr:uid="{E05FA1D2-AF44-4E68-AECE-3428CE59FE81}"/>
    <cellStyle name="%40 - Vurgu4 17" xfId="571" xr:uid="{9D247860-E4C2-4A6D-B27B-0615804147A1}"/>
    <cellStyle name="%40 - Vurgu4 18" xfId="592" xr:uid="{EA622C7D-54A4-4311-83D1-6FE2FF5036C9}"/>
    <cellStyle name="%40 - Vurgu4 2" xfId="61" xr:uid="{B4CC6821-4BD9-40E6-BA9D-F5338D6E245B}"/>
    <cellStyle name="%40 - Vurgu4 2 2" xfId="278" xr:uid="{509F88B3-D1DA-4DAE-B789-51301C427B05}"/>
    <cellStyle name="%40 - Vurgu4 3" xfId="81" xr:uid="{8D0CBEBE-E0DB-41F3-A748-4D6401443F98}"/>
    <cellStyle name="%40 - Vurgu4 3 2" xfId="298" xr:uid="{981A35A6-D9EB-438F-A447-3FC55C24C306}"/>
    <cellStyle name="%40 - Vurgu4 4" xfId="101" xr:uid="{A5BFA2BC-53E9-4058-B46E-2133B34277AD}"/>
    <cellStyle name="%40 - Vurgu4 4 2" xfId="318" xr:uid="{49E09F5F-9B72-4C79-8686-831C6E193695}"/>
    <cellStyle name="%40 - Vurgu4 5" xfId="121" xr:uid="{BE145AE8-2D8D-48CB-8AE4-B2D68AD1DCCD}"/>
    <cellStyle name="%40 - Vurgu4 5 2" xfId="338" xr:uid="{B1475925-11DA-4131-BA74-17CDBD2DC0B0}"/>
    <cellStyle name="%40 - Vurgu4 6" xfId="141" xr:uid="{DC02CB2E-33EE-4BD1-AB7C-32B4EF10C2B4}"/>
    <cellStyle name="%40 - Vurgu4 6 2" xfId="358" xr:uid="{DCFA3A40-8856-4C91-90B3-2C0DC3983123}"/>
    <cellStyle name="%40 - Vurgu4 7" xfId="161" xr:uid="{3CAEAF5B-73D6-4EF5-8A85-0B76C6B5F620}"/>
    <cellStyle name="%40 - Vurgu4 7 2" xfId="378" xr:uid="{07443CEB-6B71-4167-AE15-58DF2D62C973}"/>
    <cellStyle name="%40 - Vurgu4 8" xfId="181" xr:uid="{1AF8C75F-D702-472B-88C2-3E52F2CC7766}"/>
    <cellStyle name="%40 - Vurgu4 8 2" xfId="398" xr:uid="{96A7438E-953E-4032-812E-951708EECD8D}"/>
    <cellStyle name="%40 - Vurgu4 9" xfId="201" xr:uid="{02353193-ECAE-4873-B228-33A727D9CBBB}"/>
    <cellStyle name="%40 - Vurgu4 9 2" xfId="418" xr:uid="{FD674F60-0232-4A86-A513-EC0610F4C385}"/>
    <cellStyle name="%40 - Vurgu5" xfId="36" builtinId="47" customBuiltin="1"/>
    <cellStyle name="%40 - Vurgu5 10" xfId="225" xr:uid="{40AE48D2-8456-49B9-A3B6-3F126BB4A74F}"/>
    <cellStyle name="%40 - Vurgu5 10 2" xfId="442" xr:uid="{8BCC1675-8015-4C0E-BA46-90ACB0629F0D}"/>
    <cellStyle name="%40 - Vurgu5 11" xfId="253" xr:uid="{71E1E96A-E1C3-49BF-BB76-A79C68C4663E}"/>
    <cellStyle name="%40 - Vurgu5 12" xfId="470" xr:uid="{DA739E9C-6392-4D1F-AD2C-DF76171443AD}"/>
    <cellStyle name="%40 - Vurgu5 13" xfId="490" xr:uid="{E059281E-E9C1-4EAB-B3F0-C7C8E6A462B0}"/>
    <cellStyle name="%40 - Vurgu5 14" xfId="510" xr:uid="{47BCE14B-E7F3-4913-BF79-E9CCFBF6E27F}"/>
    <cellStyle name="%40 - Vurgu5 15" xfId="531" xr:uid="{E1CE3999-1DA0-49AE-A6BB-A2C5DA52096C}"/>
    <cellStyle name="%40 - Vurgu5 16" xfId="554" xr:uid="{4F39B983-67E2-4BB4-B1B2-D5C231CDF3A8}"/>
    <cellStyle name="%40 - Vurgu5 17" xfId="574" xr:uid="{A8E242A7-AE64-4304-9672-C57DE6898027}"/>
    <cellStyle name="%40 - Vurgu5 18" xfId="595" xr:uid="{7F511581-D533-45F7-9828-1A4C4C74FE6A}"/>
    <cellStyle name="%40 - Vurgu5 2" xfId="64" xr:uid="{0CF6928B-1597-4F7A-87EC-3CC6CAD9187F}"/>
    <cellStyle name="%40 - Vurgu5 2 2" xfId="281" xr:uid="{9A921DD9-3A10-4FA5-8D70-AD5C6F421AD8}"/>
    <cellStyle name="%40 - Vurgu5 3" xfId="84" xr:uid="{E15505AA-4F6D-4520-9712-D7A0F1CFE7CF}"/>
    <cellStyle name="%40 - Vurgu5 3 2" xfId="301" xr:uid="{A153A5BE-22B7-4478-82DE-7E38BC1630D1}"/>
    <cellStyle name="%40 - Vurgu5 4" xfId="104" xr:uid="{429B3E95-DC1A-4799-A160-7366C3D793ED}"/>
    <cellStyle name="%40 - Vurgu5 4 2" xfId="321" xr:uid="{D3E4A9CD-9A7E-4781-A552-0DEF635A7121}"/>
    <cellStyle name="%40 - Vurgu5 5" xfId="124" xr:uid="{1F773136-5380-4BA0-B85A-C3596C1661F3}"/>
    <cellStyle name="%40 - Vurgu5 5 2" xfId="341" xr:uid="{CF195EA4-ABE4-4FE6-BA6B-47EC8EF4A899}"/>
    <cellStyle name="%40 - Vurgu5 6" xfId="144" xr:uid="{76DD5655-6CE4-4396-8C7C-6DCF75BC2C86}"/>
    <cellStyle name="%40 - Vurgu5 6 2" xfId="361" xr:uid="{0B68290B-829A-44D3-A9DC-9BAD3E2AC0D0}"/>
    <cellStyle name="%40 - Vurgu5 7" xfId="164" xr:uid="{092CC736-DA88-4EC6-BA9F-C66B7D43E0D0}"/>
    <cellStyle name="%40 - Vurgu5 7 2" xfId="381" xr:uid="{6AF36E53-FC3A-4B95-9E7E-768A158F69AD}"/>
    <cellStyle name="%40 - Vurgu5 8" xfId="184" xr:uid="{809AF240-EB70-4228-AE93-365E1C86B6BD}"/>
    <cellStyle name="%40 - Vurgu5 8 2" xfId="401" xr:uid="{96F64C6D-6761-4B8D-94AB-EAF2A20E1937}"/>
    <cellStyle name="%40 - Vurgu5 9" xfId="204" xr:uid="{66568C61-01F6-47DA-9DAA-504B085BF6BD}"/>
    <cellStyle name="%40 - Vurgu5 9 2" xfId="421" xr:uid="{493EB7EE-CDA1-4BDA-84E8-2E9BDA174A2E}"/>
    <cellStyle name="%40 - Vurgu6" xfId="40" builtinId="51" customBuiltin="1"/>
    <cellStyle name="%40 - Vurgu6 10" xfId="228" xr:uid="{666E669D-47C3-4251-BCE1-813BF0E28C6B}"/>
    <cellStyle name="%40 - Vurgu6 10 2" xfId="445" xr:uid="{F8F1C60A-E5EE-41FB-8AA1-E2AB69E195B5}"/>
    <cellStyle name="%40 - Vurgu6 11" xfId="256" xr:uid="{AE349317-1681-42D0-A16A-30DBB0A6FD59}"/>
    <cellStyle name="%40 - Vurgu6 12" xfId="473" xr:uid="{9E95A6D0-1820-44D0-B5FE-86514CCF98CF}"/>
    <cellStyle name="%40 - Vurgu6 13" xfId="493" xr:uid="{29FA41C2-D62A-4DB9-B966-46DED1044223}"/>
    <cellStyle name="%40 - Vurgu6 14" xfId="513" xr:uid="{685B515D-5E2C-461B-A248-4467C45D3415}"/>
    <cellStyle name="%40 - Vurgu6 15" xfId="534" xr:uid="{9B03C7D2-6FBA-4B96-818C-D6CDCC03611B}"/>
    <cellStyle name="%40 - Vurgu6 16" xfId="557" xr:uid="{0E65AFBE-CCA4-4344-A072-0458197CE00A}"/>
    <cellStyle name="%40 - Vurgu6 17" xfId="577" xr:uid="{A20FFB97-94CD-45B4-8B9E-3129F4A2BCD4}"/>
    <cellStyle name="%40 - Vurgu6 18" xfId="598" xr:uid="{B2B4E2B8-6545-47C8-9162-893495039D1E}"/>
    <cellStyle name="%40 - Vurgu6 2" xfId="67" xr:uid="{D33428DB-F8DF-453C-A164-91BD41BB6199}"/>
    <cellStyle name="%40 - Vurgu6 2 2" xfId="284" xr:uid="{6E128BCB-1FBC-4B44-9F4B-DCA71C0CC69B}"/>
    <cellStyle name="%40 - Vurgu6 3" xfId="87" xr:uid="{CF3E16BD-29F6-413B-A4C8-70A9ACBABC4D}"/>
    <cellStyle name="%40 - Vurgu6 3 2" xfId="304" xr:uid="{60031FE8-9348-4E1C-A690-A0C5F9FB41C2}"/>
    <cellStyle name="%40 - Vurgu6 4" xfId="107" xr:uid="{DEE93577-C0E6-4E1E-AC4B-536C20E29EE9}"/>
    <cellStyle name="%40 - Vurgu6 4 2" xfId="324" xr:uid="{57A07C38-0C90-4060-B37A-F5D7C3EFEB71}"/>
    <cellStyle name="%40 - Vurgu6 5" xfId="127" xr:uid="{013B5379-02D2-431B-AADA-E9B91B93720A}"/>
    <cellStyle name="%40 - Vurgu6 5 2" xfId="344" xr:uid="{257AC47B-CAF8-4F2A-80EE-30BA03DE281A}"/>
    <cellStyle name="%40 - Vurgu6 6" xfId="147" xr:uid="{983439FE-5F40-4DD4-8F17-31CC68715873}"/>
    <cellStyle name="%40 - Vurgu6 6 2" xfId="364" xr:uid="{727B4922-E34F-499D-8B5E-6C988247A980}"/>
    <cellStyle name="%40 - Vurgu6 7" xfId="167" xr:uid="{3D8A3536-89BB-4AF7-93C1-1486CAC265BB}"/>
    <cellStyle name="%40 - Vurgu6 7 2" xfId="384" xr:uid="{611C4C67-33F6-4332-9CE8-C6363BBA3608}"/>
    <cellStyle name="%40 - Vurgu6 8" xfId="187" xr:uid="{CFEF8EEA-1A63-4E59-B5C6-59AE542D9A23}"/>
    <cellStyle name="%40 - Vurgu6 8 2" xfId="404" xr:uid="{E468BC6E-841E-4F59-A045-2E5B8E46CCE4}"/>
    <cellStyle name="%40 - Vurgu6 9" xfId="207" xr:uid="{A5692A5C-46CE-4B8D-99DA-41ED113723F4}"/>
    <cellStyle name="%40 - Vurgu6 9 2" xfId="424" xr:uid="{2FDB7144-1680-47E3-A995-79EA69E184A1}"/>
    <cellStyle name="%60 - Vurgu1" xfId="21" builtinId="32" customBuiltin="1"/>
    <cellStyle name="%60 - Vurgu1 10" xfId="214" xr:uid="{F050A420-2F39-48DB-9E24-4926C750C7D2}"/>
    <cellStyle name="%60 - Vurgu1 10 2" xfId="431" xr:uid="{01055225-E5F2-4753-9BE0-44CEF0F51E8C}"/>
    <cellStyle name="%60 - Vurgu1 11" xfId="242" xr:uid="{160CACE5-DE2D-4931-900C-CBBBF6D83119}"/>
    <cellStyle name="%60 - Vurgu1 12" xfId="459" xr:uid="{6DC4BCBA-AC01-45D5-B303-1EC5A0F08ED7}"/>
    <cellStyle name="%60 - Vurgu1 13" xfId="479" xr:uid="{0308D6C9-CE9F-49A5-B5D2-B758E5D58A67}"/>
    <cellStyle name="%60 - Vurgu1 14" xfId="499" xr:uid="{05FF29DA-06F3-4DE5-B77D-E7C62EEEEEF5}"/>
    <cellStyle name="%60 - Vurgu1 15" xfId="520" xr:uid="{33D7B8A1-41BD-44D7-8524-67295CF5D2B4}"/>
    <cellStyle name="%60 - Vurgu1 16" xfId="543" xr:uid="{0B6D517E-FBAC-41D1-90BE-EEFEB73CBBE3}"/>
    <cellStyle name="%60 - Vurgu1 17" xfId="563" xr:uid="{FBD08E0F-6277-4473-85DB-09B3ECA22F47}"/>
    <cellStyle name="%60 - Vurgu1 18" xfId="584" xr:uid="{051CD450-CC26-4F9A-956A-67694BD72B37}"/>
    <cellStyle name="%60 - Vurgu1 2" xfId="53" xr:uid="{A749DB15-62DB-49E4-8565-FD270D07D99A}"/>
    <cellStyle name="%60 - Vurgu1 2 2" xfId="270" xr:uid="{B16F3690-93CC-4297-892B-2557F7926898}"/>
    <cellStyle name="%60 - Vurgu1 3" xfId="73" xr:uid="{82ABCA60-0DCC-4BAA-8703-F8581DB7B92F}"/>
    <cellStyle name="%60 - Vurgu1 3 2" xfId="290" xr:uid="{5CC9DCAB-3123-4017-BF1A-691145A95022}"/>
    <cellStyle name="%60 - Vurgu1 4" xfId="93" xr:uid="{41051BF1-B5CD-41BD-92D5-514DA464C3BD}"/>
    <cellStyle name="%60 - Vurgu1 4 2" xfId="310" xr:uid="{64DE795F-4950-4793-B387-E1477C72F989}"/>
    <cellStyle name="%60 - Vurgu1 5" xfId="113" xr:uid="{C32504D9-C068-4607-A572-F191D1EA1C0F}"/>
    <cellStyle name="%60 - Vurgu1 5 2" xfId="330" xr:uid="{DA7CC88B-D531-412B-B25C-15E654D86578}"/>
    <cellStyle name="%60 - Vurgu1 6" xfId="133" xr:uid="{5E6B0C19-6455-429F-80EF-01912E87C103}"/>
    <cellStyle name="%60 - Vurgu1 6 2" xfId="350" xr:uid="{ABC80390-5A08-4A4E-8812-65E709982FE3}"/>
    <cellStyle name="%60 - Vurgu1 7" xfId="153" xr:uid="{252B1DD1-0719-43DE-AAB3-F8BEDA56BC4E}"/>
    <cellStyle name="%60 - Vurgu1 7 2" xfId="370" xr:uid="{2312276F-0F03-4EBB-BA43-F8C09E5C7C79}"/>
    <cellStyle name="%60 - Vurgu1 8" xfId="173" xr:uid="{95A5636A-0DF4-4DF7-91D5-3C5A4ED32F80}"/>
    <cellStyle name="%60 - Vurgu1 8 2" xfId="390" xr:uid="{839EDB7C-F115-40CA-8F89-8B3DF26C2C40}"/>
    <cellStyle name="%60 - Vurgu1 9" xfId="193" xr:uid="{CCD299F4-1843-4C3E-8E49-038A4F8D58C1}"/>
    <cellStyle name="%60 - Vurgu1 9 2" xfId="410" xr:uid="{0F744E4B-801C-4FB4-BACD-06711CCBF4C8}"/>
    <cellStyle name="%60 - Vurgu2" xfId="25" builtinId="36" customBuiltin="1"/>
    <cellStyle name="%60 - Vurgu2 10" xfId="217" xr:uid="{66EB1527-90D9-4A0C-8E4E-B9F2CEFFB2CF}"/>
    <cellStyle name="%60 - Vurgu2 10 2" xfId="434" xr:uid="{F903A872-15DA-415F-A216-9D8DC1B6A300}"/>
    <cellStyle name="%60 - Vurgu2 11" xfId="245" xr:uid="{F84C7013-05BB-4EE5-801F-6218156D7595}"/>
    <cellStyle name="%60 - Vurgu2 12" xfId="462" xr:uid="{44A58B23-146A-4CBD-A709-9A24C11BF354}"/>
    <cellStyle name="%60 - Vurgu2 13" xfId="482" xr:uid="{09ABC648-AEE9-4273-B9BD-2B026B8E713A}"/>
    <cellStyle name="%60 - Vurgu2 14" xfId="502" xr:uid="{D843511C-B1B3-4030-9444-5F9E76CC32F9}"/>
    <cellStyle name="%60 - Vurgu2 15" xfId="523" xr:uid="{3795412E-B93A-45EF-A182-E0EAC9BA4F1F}"/>
    <cellStyle name="%60 - Vurgu2 16" xfId="546" xr:uid="{C9032608-D289-4330-9E91-2BBDDD978492}"/>
    <cellStyle name="%60 - Vurgu2 17" xfId="566" xr:uid="{BB377823-63B1-42A2-BCBC-6CA3BAE7A53F}"/>
    <cellStyle name="%60 - Vurgu2 18" xfId="587" xr:uid="{E1933D23-797B-4087-B1EB-A340D8D2ABB3}"/>
    <cellStyle name="%60 - Vurgu2 2" xfId="56" xr:uid="{5AE70364-B940-481A-AF06-E19BBE068921}"/>
    <cellStyle name="%60 - Vurgu2 2 2" xfId="273" xr:uid="{20A39432-CCDC-420F-8F44-034B015ED93F}"/>
    <cellStyle name="%60 - Vurgu2 3" xfId="76" xr:uid="{508C83BB-2949-4493-AE7F-1BBC6D5C1A02}"/>
    <cellStyle name="%60 - Vurgu2 3 2" xfId="293" xr:uid="{AC6C2685-72AE-4AAA-97FF-BCFD0E2FBF05}"/>
    <cellStyle name="%60 - Vurgu2 4" xfId="96" xr:uid="{390CF045-76B8-4CBC-B2C1-E4A71FE44B18}"/>
    <cellStyle name="%60 - Vurgu2 4 2" xfId="313" xr:uid="{DA43C464-BB6C-44B8-B34F-C74D81F58776}"/>
    <cellStyle name="%60 - Vurgu2 5" xfId="116" xr:uid="{9293F543-91B3-4CF0-86A6-69EB1C5337C4}"/>
    <cellStyle name="%60 - Vurgu2 5 2" xfId="333" xr:uid="{2DCD8594-9598-4973-8F74-125F49783E83}"/>
    <cellStyle name="%60 - Vurgu2 6" xfId="136" xr:uid="{04152E09-BBF4-40CC-B055-FC0FCDB8BCD2}"/>
    <cellStyle name="%60 - Vurgu2 6 2" xfId="353" xr:uid="{381B2D25-739C-4CD3-88B8-16A6D7C44784}"/>
    <cellStyle name="%60 - Vurgu2 7" xfId="156" xr:uid="{1A40D781-1403-44A7-922A-C57A7A23D5B7}"/>
    <cellStyle name="%60 - Vurgu2 7 2" xfId="373" xr:uid="{77CD20C1-056E-449F-845D-CB62E173620C}"/>
    <cellStyle name="%60 - Vurgu2 8" xfId="176" xr:uid="{DDC622EA-D6C2-4434-A9B6-87292A9A5A23}"/>
    <cellStyle name="%60 - Vurgu2 8 2" xfId="393" xr:uid="{B0D15CA8-775E-49A9-B4A2-4CD0C2484DD9}"/>
    <cellStyle name="%60 - Vurgu2 9" xfId="196" xr:uid="{EE5A3D5D-27EE-4D0A-862C-85B52A9AA079}"/>
    <cellStyle name="%60 - Vurgu2 9 2" xfId="413" xr:uid="{AAB6E157-77FF-40CF-8454-B6E2034258AA}"/>
    <cellStyle name="%60 - Vurgu3" xfId="29" builtinId="40" customBuiltin="1"/>
    <cellStyle name="%60 - Vurgu3 10" xfId="220" xr:uid="{13CB63E3-69A8-4F9D-9C84-FDEC10789950}"/>
    <cellStyle name="%60 - Vurgu3 10 2" xfId="437" xr:uid="{A896BB04-3736-478F-AF6F-B64CA2FC48A5}"/>
    <cellStyle name="%60 - Vurgu3 11" xfId="248" xr:uid="{A2A4C2DF-C1C5-4BC5-ABB8-37655FBE32E0}"/>
    <cellStyle name="%60 - Vurgu3 12" xfId="465" xr:uid="{16EFC9AB-CDE1-400B-B6D1-93D578698311}"/>
    <cellStyle name="%60 - Vurgu3 13" xfId="485" xr:uid="{D2089E29-A418-4735-AEDD-2CD2F1F7C5FD}"/>
    <cellStyle name="%60 - Vurgu3 14" xfId="505" xr:uid="{5E171EA7-1D2B-40AC-BA8D-C66C8063A694}"/>
    <cellStyle name="%60 - Vurgu3 15" xfId="526" xr:uid="{FE827806-EDAD-4DA0-AE22-DE6ED459ADAE}"/>
    <cellStyle name="%60 - Vurgu3 16" xfId="549" xr:uid="{7D017BD9-A4EE-4493-8AC4-BAD6377A04DC}"/>
    <cellStyle name="%60 - Vurgu3 17" xfId="569" xr:uid="{1BF1FDD5-99EB-4568-97CD-8E6C9A40FCB8}"/>
    <cellStyle name="%60 - Vurgu3 18" xfId="590" xr:uid="{00D307B1-0BD0-4276-A3C1-57B1EE2A6811}"/>
    <cellStyle name="%60 - Vurgu3 2" xfId="59" xr:uid="{9B116997-CCBC-4172-9BC6-2CDA1983F8EC}"/>
    <cellStyle name="%60 - Vurgu3 2 2" xfId="276" xr:uid="{08FB182F-6C71-442D-9189-37662568E671}"/>
    <cellStyle name="%60 - Vurgu3 3" xfId="79" xr:uid="{B4FBB3CB-659E-4660-939B-EC0D9D94DFF6}"/>
    <cellStyle name="%60 - Vurgu3 3 2" xfId="296" xr:uid="{B0B24996-B83F-4480-BDFD-B9B6CD5376DD}"/>
    <cellStyle name="%60 - Vurgu3 4" xfId="99" xr:uid="{E81A0EDE-B078-48FA-821E-DD1104C636C0}"/>
    <cellStyle name="%60 - Vurgu3 4 2" xfId="316" xr:uid="{98615A20-DD8E-4835-B62E-055F3441D1ED}"/>
    <cellStyle name="%60 - Vurgu3 5" xfId="119" xr:uid="{560AEB36-8C38-4DF7-A668-2156321F6B27}"/>
    <cellStyle name="%60 - Vurgu3 5 2" xfId="336" xr:uid="{8FAB4102-9594-482E-ADA9-8A931CC09C32}"/>
    <cellStyle name="%60 - Vurgu3 6" xfId="139" xr:uid="{0A6AF5B4-9E3E-4578-967E-594DD9459FEA}"/>
    <cellStyle name="%60 - Vurgu3 6 2" xfId="356" xr:uid="{6B20DD04-CBD7-47FF-BA73-4583B364A35B}"/>
    <cellStyle name="%60 - Vurgu3 7" xfId="159" xr:uid="{A2A001A4-C20B-4C59-9E61-EFEC6B256CD0}"/>
    <cellStyle name="%60 - Vurgu3 7 2" xfId="376" xr:uid="{1FC5A588-401D-437F-89BD-F5C3CE095E40}"/>
    <cellStyle name="%60 - Vurgu3 8" xfId="179" xr:uid="{F4F185A9-DB10-41E0-8D8C-BAB6405A0EDA}"/>
    <cellStyle name="%60 - Vurgu3 8 2" xfId="396" xr:uid="{0DB21CB8-9BD4-4FC4-A6E2-C3A6281717D0}"/>
    <cellStyle name="%60 - Vurgu3 9" xfId="199" xr:uid="{781A9871-84BF-43CF-A58F-FAD631D9C99D}"/>
    <cellStyle name="%60 - Vurgu3 9 2" xfId="416" xr:uid="{27FC7B11-0454-4FF0-8561-FAAD12258CF4}"/>
    <cellStyle name="%60 - Vurgu4" xfId="33" builtinId="44" customBuiltin="1"/>
    <cellStyle name="%60 - Vurgu4 10" xfId="223" xr:uid="{2959ED70-5BD7-47A8-AE56-61F971EC944D}"/>
    <cellStyle name="%60 - Vurgu4 10 2" xfId="440" xr:uid="{C3C0B6C8-F29D-45F0-95D5-F379BF5FB773}"/>
    <cellStyle name="%60 - Vurgu4 11" xfId="251" xr:uid="{AFCD7BBC-6B23-4BBE-B342-8440980E9A53}"/>
    <cellStyle name="%60 - Vurgu4 12" xfId="468" xr:uid="{A42FF6DC-89DA-4EA8-BB8D-C0B7859C3A3C}"/>
    <cellStyle name="%60 - Vurgu4 13" xfId="488" xr:uid="{6CDBE7D5-5C96-4B68-B29F-00D41A018EB6}"/>
    <cellStyle name="%60 - Vurgu4 14" xfId="508" xr:uid="{5C5F6BB4-C65B-4391-A7FD-EE4811791935}"/>
    <cellStyle name="%60 - Vurgu4 15" xfId="529" xr:uid="{5C7650F0-54FE-4878-B843-7E26DDA32AFC}"/>
    <cellStyle name="%60 - Vurgu4 16" xfId="552" xr:uid="{DFC17240-4136-479E-B1D8-37086B3C79F8}"/>
    <cellStyle name="%60 - Vurgu4 17" xfId="572" xr:uid="{B1A6CEC9-EEAD-41F1-BCC1-EF581352F5D1}"/>
    <cellStyle name="%60 - Vurgu4 18" xfId="593" xr:uid="{F3641F78-FD3E-46F4-8CD5-0D9297E30E5F}"/>
    <cellStyle name="%60 - Vurgu4 2" xfId="62" xr:uid="{D4A79C3F-41E1-49A3-9E2B-B04FC460EA80}"/>
    <cellStyle name="%60 - Vurgu4 2 2" xfId="279" xr:uid="{34C0E68B-1B1E-43E7-BB5B-54693A58931B}"/>
    <cellStyle name="%60 - Vurgu4 3" xfId="82" xr:uid="{C8D52FFD-B46F-4CC0-9B96-DFB6B3F7D6B4}"/>
    <cellStyle name="%60 - Vurgu4 3 2" xfId="299" xr:uid="{DBC74286-EAE5-46A1-B359-1A9183A559A2}"/>
    <cellStyle name="%60 - Vurgu4 4" xfId="102" xr:uid="{463424FA-B31F-41DB-AC32-D5754EE06C5F}"/>
    <cellStyle name="%60 - Vurgu4 4 2" xfId="319" xr:uid="{05AD53F8-0B32-4574-82E9-81DB77D9A790}"/>
    <cellStyle name="%60 - Vurgu4 5" xfId="122" xr:uid="{5493D90A-9648-439C-ADA1-D78729A35E64}"/>
    <cellStyle name="%60 - Vurgu4 5 2" xfId="339" xr:uid="{0CDE510D-A240-4345-B713-F1A1D32FF411}"/>
    <cellStyle name="%60 - Vurgu4 6" xfId="142" xr:uid="{0DBBAF57-EDD5-4427-8617-9588D1894715}"/>
    <cellStyle name="%60 - Vurgu4 6 2" xfId="359" xr:uid="{A96DDFFE-7145-469C-992F-9F4F4353B631}"/>
    <cellStyle name="%60 - Vurgu4 7" xfId="162" xr:uid="{B999DE79-6393-41C5-8F01-48A114DC3E9D}"/>
    <cellStyle name="%60 - Vurgu4 7 2" xfId="379" xr:uid="{A67179FB-3110-4B6E-8D48-9C81C2D2F984}"/>
    <cellStyle name="%60 - Vurgu4 8" xfId="182" xr:uid="{501BAE85-5E6A-45DB-B64C-E3416957C4AC}"/>
    <cellStyle name="%60 - Vurgu4 8 2" xfId="399" xr:uid="{314D3434-2291-4E45-BD05-14DCDCC05817}"/>
    <cellStyle name="%60 - Vurgu4 9" xfId="202" xr:uid="{AF90D1CD-A047-4B73-85DE-BC4FB47807C0}"/>
    <cellStyle name="%60 - Vurgu4 9 2" xfId="419" xr:uid="{4D61B881-6F68-4845-9650-86326ABF5A3F}"/>
    <cellStyle name="%60 - Vurgu5" xfId="37" builtinId="48" customBuiltin="1"/>
    <cellStyle name="%60 - Vurgu5 10" xfId="226" xr:uid="{FE047413-5DE0-4A9F-922C-F00F9BFE5181}"/>
    <cellStyle name="%60 - Vurgu5 10 2" xfId="443" xr:uid="{79E1A3BA-291E-44E9-8F26-81F6662C0CF7}"/>
    <cellStyle name="%60 - Vurgu5 11" xfId="254" xr:uid="{457E2030-59A7-47AC-A337-C00621E96CF5}"/>
    <cellStyle name="%60 - Vurgu5 12" xfId="471" xr:uid="{2305197D-9BBA-4927-A9C6-8695221CC08E}"/>
    <cellStyle name="%60 - Vurgu5 13" xfId="491" xr:uid="{3F7B088B-AA03-40E1-AC7B-5417315F8A36}"/>
    <cellStyle name="%60 - Vurgu5 14" xfId="511" xr:uid="{DF666163-7843-40B5-9F97-25B1E6BB3D5C}"/>
    <cellStyle name="%60 - Vurgu5 15" xfId="532" xr:uid="{24EF9FCB-2778-407B-8AF4-75817B4ED171}"/>
    <cellStyle name="%60 - Vurgu5 16" xfId="555" xr:uid="{863399DD-22C1-48AC-B579-DDFA998980FB}"/>
    <cellStyle name="%60 - Vurgu5 17" xfId="575" xr:uid="{188063C6-134B-494D-80A8-841B9050F7DB}"/>
    <cellStyle name="%60 - Vurgu5 18" xfId="596" xr:uid="{61E49D4F-ABB4-4A02-90DC-644CC249A2C8}"/>
    <cellStyle name="%60 - Vurgu5 2" xfId="65" xr:uid="{AEBDEF08-873D-4259-999F-5FCA63B9CDE5}"/>
    <cellStyle name="%60 - Vurgu5 2 2" xfId="282" xr:uid="{99550BB2-42FE-47B1-B281-30A6436D5613}"/>
    <cellStyle name="%60 - Vurgu5 3" xfId="85" xr:uid="{D6C98FDB-D21E-495F-88AE-125F19EC1F21}"/>
    <cellStyle name="%60 - Vurgu5 3 2" xfId="302" xr:uid="{B9990057-1ED4-4DB4-A421-7FE7F862950D}"/>
    <cellStyle name="%60 - Vurgu5 4" xfId="105" xr:uid="{8DA63458-68C0-4ADC-8628-43FFFAE99124}"/>
    <cellStyle name="%60 - Vurgu5 4 2" xfId="322" xr:uid="{C4749C93-210D-42B1-9ABE-9126FBC814AF}"/>
    <cellStyle name="%60 - Vurgu5 5" xfId="125" xr:uid="{517D20DB-0834-4F1C-9633-0C6F8E431E0D}"/>
    <cellStyle name="%60 - Vurgu5 5 2" xfId="342" xr:uid="{5330BE03-C04E-417E-A159-2299F4D9FB0F}"/>
    <cellStyle name="%60 - Vurgu5 6" xfId="145" xr:uid="{DA805059-8A83-48AF-A337-B4AF6F0DCE25}"/>
    <cellStyle name="%60 - Vurgu5 6 2" xfId="362" xr:uid="{E0024BE5-114B-4CF7-9B06-56DFD7426B78}"/>
    <cellStyle name="%60 - Vurgu5 7" xfId="165" xr:uid="{22470389-F9F2-4FC8-8DB5-C37F0718F406}"/>
    <cellStyle name="%60 - Vurgu5 7 2" xfId="382" xr:uid="{846F1F4E-0010-43C8-87A9-7EDECE0E229E}"/>
    <cellStyle name="%60 - Vurgu5 8" xfId="185" xr:uid="{88DC79B3-06F3-4AB4-97CF-F0E7482B416C}"/>
    <cellStyle name="%60 - Vurgu5 8 2" xfId="402" xr:uid="{1AD54564-EC79-49E1-B44D-741E06836F22}"/>
    <cellStyle name="%60 - Vurgu5 9" xfId="205" xr:uid="{01F23454-4DA1-4A90-8DD0-13725A0424F3}"/>
    <cellStyle name="%60 - Vurgu5 9 2" xfId="422" xr:uid="{89A26310-0CAD-4702-AC0A-9764A2BE8D09}"/>
    <cellStyle name="%60 - Vurgu6" xfId="41" builtinId="52" customBuiltin="1"/>
    <cellStyle name="%60 - Vurgu6 10" xfId="229" xr:uid="{17795119-97BD-4D7D-9034-49A1B5256932}"/>
    <cellStyle name="%60 - Vurgu6 10 2" xfId="446" xr:uid="{D1D9C5D1-13EE-4DBE-BEAB-10596BBCF8AB}"/>
    <cellStyle name="%60 - Vurgu6 11" xfId="257" xr:uid="{B6D5062A-2866-44E5-91D2-C4F8E533291A}"/>
    <cellStyle name="%60 - Vurgu6 12" xfId="474" xr:uid="{F08D4C02-2032-490C-9818-CA47BBC695B0}"/>
    <cellStyle name="%60 - Vurgu6 13" xfId="494" xr:uid="{A7724B2E-CEFF-4520-94B2-E265798749EF}"/>
    <cellStyle name="%60 - Vurgu6 14" xfId="514" xr:uid="{0DD230E0-0DB3-4A69-A69A-88E4A531DD55}"/>
    <cellStyle name="%60 - Vurgu6 15" xfId="535" xr:uid="{E86DE833-1D7F-45B6-97A8-06B71F353303}"/>
    <cellStyle name="%60 - Vurgu6 16" xfId="558" xr:uid="{D000A9BB-E428-4E1F-8FC2-395097FE6922}"/>
    <cellStyle name="%60 - Vurgu6 17" xfId="578" xr:uid="{3ABE5DB1-C911-4A33-ACA9-5915DDA028FD}"/>
    <cellStyle name="%60 - Vurgu6 18" xfId="599" xr:uid="{2DD9D6D8-5C2A-408C-B0B9-8665905AEDEC}"/>
    <cellStyle name="%60 - Vurgu6 2" xfId="68" xr:uid="{59D4DD83-86F1-441F-B076-9E66181B13D6}"/>
    <cellStyle name="%60 - Vurgu6 2 2" xfId="285" xr:uid="{CC54594F-FFA3-4037-BEE9-F80935CC9B61}"/>
    <cellStyle name="%60 - Vurgu6 3" xfId="88" xr:uid="{2BCDCB93-F906-4A87-8A44-1C61221CB3FA}"/>
    <cellStyle name="%60 - Vurgu6 3 2" xfId="305" xr:uid="{E9620260-2D26-4EE7-BD95-E3C2D1C947F1}"/>
    <cellStyle name="%60 - Vurgu6 4" xfId="108" xr:uid="{D79A70AE-5392-47DE-AB8E-0F237BC4CC8E}"/>
    <cellStyle name="%60 - Vurgu6 4 2" xfId="325" xr:uid="{E12AF15A-9E5F-4A60-9D39-C41138077BFF}"/>
    <cellStyle name="%60 - Vurgu6 5" xfId="128" xr:uid="{B79A285D-343F-4859-AF75-716D68C20B0A}"/>
    <cellStyle name="%60 - Vurgu6 5 2" xfId="345" xr:uid="{09943408-0196-4CB4-8E08-37B9402E696D}"/>
    <cellStyle name="%60 - Vurgu6 6" xfId="148" xr:uid="{75A99670-E597-4FE7-BF09-A84BFE1A79B5}"/>
    <cellStyle name="%60 - Vurgu6 6 2" xfId="365" xr:uid="{B9683A76-4E43-4DC0-9309-A0B78299364E}"/>
    <cellStyle name="%60 - Vurgu6 7" xfId="168" xr:uid="{9FAE21FE-6F6A-479C-A355-70DD7808DE1D}"/>
    <cellStyle name="%60 - Vurgu6 7 2" xfId="385" xr:uid="{8C87B007-9A3C-4D2F-9374-827A4A8A413D}"/>
    <cellStyle name="%60 - Vurgu6 8" xfId="188" xr:uid="{D6CCD7AF-0550-4C35-AB13-0AB62B83A412}"/>
    <cellStyle name="%60 - Vurgu6 8 2" xfId="405" xr:uid="{B8B4AF20-7F4B-4A30-A1A5-3D014EDAEAD9}"/>
    <cellStyle name="%60 - Vurgu6 9" xfId="208" xr:uid="{746AFCB3-BB2B-4DC3-AE7A-18C39BC27423}"/>
    <cellStyle name="%60 - Vurgu6 9 2" xfId="425" xr:uid="{A1D9B4AA-816F-4450-A516-516B2AA56499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60" xr:uid="{F05EBF55-DDDC-42BD-A652-C38BCDFB12DA}"/>
    <cellStyle name="Normal 11" xfId="149" xr:uid="{D7A19263-9FE8-4CA6-B11D-327FF3721C92}"/>
    <cellStyle name="Normal 11 2" xfId="366" xr:uid="{6C719F4E-FFD0-4EDC-9712-CA7F7A3E545C}"/>
    <cellStyle name="Normal 12" xfId="169" xr:uid="{A86B3D1F-AB99-4B63-82E1-57EDD04E0BDF}"/>
    <cellStyle name="Normal 12 2" xfId="386" xr:uid="{02246900-931D-4ADA-AA79-6C182105780B}"/>
    <cellStyle name="Normal 13" xfId="189" xr:uid="{BCAAEAE0-58AF-4C0A-8A30-2234FC12F0B4}"/>
    <cellStyle name="Normal 13 2" xfId="406" xr:uid="{9F9D5E57-9681-4699-A5B6-80FE296F5AC0}"/>
    <cellStyle name="Normal 14" xfId="209" xr:uid="{872517C3-299C-4D79-A4BD-E1B947CCA0C0}"/>
    <cellStyle name="Normal 14 2" xfId="426" xr:uid="{30C676D5-C239-480F-8F39-24EA62D9CB5C}"/>
    <cellStyle name="Normal 15" xfId="210" xr:uid="{D71709D1-8C4A-4DBA-8FAE-EFB548C6EC70}"/>
    <cellStyle name="Normal 15 2" xfId="427" xr:uid="{ED900A7C-C425-412E-825B-2F00AD7C7A15}"/>
    <cellStyle name="Normal 16" xfId="238" xr:uid="{C2B917E2-FD2E-48B9-BDE6-70E610A91124}"/>
    <cellStyle name="Normal 17" xfId="258" xr:uid="{70BAC2F0-5E3C-405E-8127-B2653D761B86}"/>
    <cellStyle name="Normal 18" xfId="455" xr:uid="{F00B0179-C130-4C41-B168-7B9C3FABE80E}"/>
    <cellStyle name="Normal 19" xfId="475" xr:uid="{1226BCD8-45F6-4082-A54F-BAF4EF555A2D}"/>
    <cellStyle name="Normal 2" xfId="47" xr:uid="{5AA281CE-7654-48E3-B4A7-93E3DD1EC944}"/>
    <cellStyle name="Normal 2 2" xfId="264" xr:uid="{D65DDD90-93D7-4488-81A6-501555F18B91}"/>
    <cellStyle name="Normal 20" xfId="495" xr:uid="{6CFF3345-1D5C-4067-943C-985CCB4DFD71}"/>
    <cellStyle name="Normal 21" xfId="516" xr:uid="{1B92D9FB-28E2-46AD-8219-FED2DBCAC66F}"/>
    <cellStyle name="Normal 22" xfId="539" xr:uid="{E195D46B-1C13-4AC1-A526-21F357F62885}"/>
    <cellStyle name="Normal 23" xfId="515" xr:uid="{3BD33A50-7D10-4F0F-84BF-E8A23D29C6E3}"/>
    <cellStyle name="Normal 24" xfId="559" xr:uid="{ECB7ADD0-A643-42A6-A481-4B3954183E29}"/>
    <cellStyle name="Normal 25" xfId="580" xr:uid="{D7AC9940-FBA9-4F65-A438-6C34348529C8}"/>
    <cellStyle name="Normal 26" xfId="536" xr:uid="{94FA18ED-D982-4744-94FB-709DCD7ADADE}"/>
    <cellStyle name="Normal 28" xfId="231" xr:uid="{DA180F9B-34FD-4EE1-AC7B-17AF4FE1F2DA}"/>
    <cellStyle name="Normal 28 2" xfId="448" xr:uid="{9B2F08D8-6A5A-444D-9522-07687ECF313E}"/>
    <cellStyle name="Normal 29" xfId="232" xr:uid="{3095DC69-6CD6-4C80-BEE5-AF34C86FB642}"/>
    <cellStyle name="Normal 29 2" xfId="449" xr:uid="{77955DFF-4A76-457A-B844-6E99463CF5A5}"/>
    <cellStyle name="Normal 3" xfId="49" xr:uid="{AE82479F-B4E6-468A-9DB8-EC15B8AC28EC}"/>
    <cellStyle name="Normal 3 2" xfId="266" xr:uid="{C9C3F4F0-8CE2-4F21-9E86-A81CB994109B}"/>
    <cellStyle name="Normal 30" xfId="537" xr:uid="{62720137-CE8D-4EAD-9FC9-2C66AD6862EF}"/>
    <cellStyle name="Normal 31" xfId="233" xr:uid="{8BB6E43E-D11B-4852-9CC0-5CCC00EE304D}"/>
    <cellStyle name="Normal 31 2" xfId="450" xr:uid="{F3C10109-DCA2-4BAE-883C-3A964E9C2483}"/>
    <cellStyle name="Normal 32" xfId="234" xr:uid="{93CF8B0B-78F1-46CB-82B8-6CC2110E4275}"/>
    <cellStyle name="Normal 32 2" xfId="451" xr:uid="{3CCCE427-71CB-47E7-B8E5-23F8B67B71EE}"/>
    <cellStyle name="Normal 33" xfId="579" xr:uid="{8B364CE4-ABB6-4811-88C2-34A8FD69E275}"/>
    <cellStyle name="Normal 34" xfId="235" xr:uid="{263AF801-85EE-4776-BB74-1DBE4FC3B094}"/>
    <cellStyle name="Normal 34 2" xfId="452" xr:uid="{ED43C8B5-29D9-4710-B89B-AF5BF9624E9D}"/>
    <cellStyle name="Normal 36" xfId="538" xr:uid="{3A3EA82E-F875-4864-9BC5-5E9BA25BBB5C}"/>
    <cellStyle name="Normal 37" xfId="236" xr:uid="{371F4DF4-7840-4ADE-8F07-54F138D8166C}"/>
    <cellStyle name="Normal 37 2" xfId="453" xr:uid="{6FE00100-E0F0-43CD-8DED-E81C85AD8388}"/>
    <cellStyle name="Normal 38" xfId="237" xr:uid="{58BB210D-7F38-4CFD-B265-CD33B9B8989E}"/>
    <cellStyle name="Normal 38 2" xfId="454" xr:uid="{A45D89F6-C0CE-48A8-A9F1-5B02CF786A60}"/>
    <cellStyle name="Normal 4" xfId="1" xr:uid="{40D1E1C7-02CF-4F9F-BFD7-202129797418}"/>
    <cellStyle name="Normal 4 2" xfId="45" xr:uid="{C39210E2-A19A-48D4-8A37-5B7D67CC6339}"/>
    <cellStyle name="Normal 4 2 2" xfId="262" xr:uid="{515B807F-C8A5-47CF-A2AC-C825447CD688}"/>
    <cellStyle name="Normal 4 3" xfId="259" xr:uid="{F8A2C9F3-E14A-49B7-A89A-31D47BFD5BC1}"/>
    <cellStyle name="Normal 5" xfId="69" xr:uid="{DF1B2E99-5E78-4751-A6D9-A98DFE9D96AC}"/>
    <cellStyle name="Normal 5 2" xfId="286" xr:uid="{761F4EA2-814A-428B-BF7D-CE3069C25863}"/>
    <cellStyle name="Normal 6" xfId="89" xr:uid="{2CC2596A-3809-4C87-8569-F8E38A813685}"/>
    <cellStyle name="Normal 6 2" xfId="306" xr:uid="{981DAAA3-C293-4ACB-A954-08458CC49A04}"/>
    <cellStyle name="Normal 7" xfId="109" xr:uid="{AA1ECFE9-84A8-47BF-BD9F-2415A73CA2B0}"/>
    <cellStyle name="Normal 7 2" xfId="326" xr:uid="{817B2D9D-91A2-4AAA-802B-8EC16A41F062}"/>
    <cellStyle name="Normal 8" xfId="129" xr:uid="{D30A561E-8F43-4A6E-9EA7-2E49ECEAEE29}"/>
    <cellStyle name="Normal 8 2" xfId="346" xr:uid="{8474FCF5-86BD-464B-919E-104E5C4D1CBC}"/>
    <cellStyle name="Normal 9" xfId="44" xr:uid="{63A3C05D-8BDF-42C2-BBFA-8998777CD855}"/>
    <cellStyle name="Not 10" xfId="170" xr:uid="{5DBC1A68-6348-4C26-9DF6-D7D0FD4647DA}"/>
    <cellStyle name="Not 10 2" xfId="387" xr:uid="{6482E2B0-6B64-4C81-A694-B5B023AB295A}"/>
    <cellStyle name="Not 11" xfId="190" xr:uid="{E7756890-4574-4CA7-BA03-74AFBA7AFCBF}"/>
    <cellStyle name="Not 11 2" xfId="407" xr:uid="{88C10EBD-B23E-4572-9FD6-01A41C4BDF96}"/>
    <cellStyle name="Not 12" xfId="211" xr:uid="{1E15B2C6-5C62-4947-92E4-6D49F4FC0914}"/>
    <cellStyle name="Not 12 2" xfId="428" xr:uid="{290DE66C-EE1E-4C2F-B5AE-2A8C49215B38}"/>
    <cellStyle name="Not 13" xfId="239" xr:uid="{4092F77A-6B3D-4DC8-A6ED-6646971FE56F}"/>
    <cellStyle name="Not 14" xfId="456" xr:uid="{E9DAEB14-23B1-4153-AF28-3C97E7243E25}"/>
    <cellStyle name="Not 15" xfId="476" xr:uid="{F9D12194-AF42-41D1-A307-FAE17661C310}"/>
    <cellStyle name="Not 16" xfId="496" xr:uid="{17FDDBBF-21BB-446F-B958-C8738C2CE07D}"/>
    <cellStyle name="Not 17" xfId="517" xr:uid="{DEAD5AFE-04EC-4F7E-82F2-B26B170C8CF5}"/>
    <cellStyle name="Not 18" xfId="540" xr:uid="{3672BE68-2D75-41FD-AAB5-A58E7A6F22AD}"/>
    <cellStyle name="Not 19" xfId="560" xr:uid="{DE9A34A7-05EA-40C9-A9C5-C3C46B8366C3}"/>
    <cellStyle name="Not 2" xfId="48" xr:uid="{C4E66159-CDE1-4209-9E3F-CD196C5357D9}"/>
    <cellStyle name="Not 2 2" xfId="265" xr:uid="{DF7F1FF7-E360-486E-9204-E3904390DAEA}"/>
    <cellStyle name="Not 20" xfId="581" xr:uid="{1B11838F-D90E-4D86-ADD9-DFDD5614EAD2}"/>
    <cellStyle name="Not 3" xfId="50" xr:uid="{2C5D45E0-B05E-4E3A-8EAE-C3A04618488F}"/>
    <cellStyle name="Not 3 2" xfId="267" xr:uid="{1439D1CB-52FA-4027-86A7-72B37B822441}"/>
    <cellStyle name="Not 4" xfId="70" xr:uid="{983F21EA-F880-4071-ABDC-B2C7B50B05B9}"/>
    <cellStyle name="Not 4 2" xfId="287" xr:uid="{EB222AEB-4D5E-43D1-B362-2F2DC1A8C860}"/>
    <cellStyle name="Not 5" xfId="90" xr:uid="{2DF46D0E-EF60-4992-8ADA-90E4243F32AF}"/>
    <cellStyle name="Not 5 2" xfId="307" xr:uid="{187406CE-A961-431C-9228-C61C98250897}"/>
    <cellStyle name="Not 6" xfId="110" xr:uid="{808F4CB0-21C8-4D7E-B9A3-160DD11E852A}"/>
    <cellStyle name="Not 6 2" xfId="327" xr:uid="{A80CE008-81EC-4CBE-8EB0-292151B12B27}"/>
    <cellStyle name="Not 7" xfId="130" xr:uid="{B96A47F2-521D-4956-9729-AF51B84F743E}"/>
    <cellStyle name="Not 7 2" xfId="347" xr:uid="{02E5A78B-2DC3-4BA5-B550-BA52BB169146}"/>
    <cellStyle name="Not 8" xfId="43" xr:uid="{D27A8885-8CF3-4AF6-93D8-96AC883B0141}"/>
    <cellStyle name="Not 8 2" xfId="261" xr:uid="{0DFFA13A-B8C8-4E7D-B749-F3B1C3702483}"/>
    <cellStyle name="Not 9" xfId="150" xr:uid="{937E7B6F-1367-4E3A-B937-8F9AB6ED4E6A}"/>
    <cellStyle name="Not 9 2" xfId="367" xr:uid="{CDC4E7F0-2D4A-4C60-86C6-8BAF03049AAC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irgül 2 2" xfId="263" xr:uid="{2E3BD8A5-1470-4521-9F68-C4B6109649B0}"/>
    <cellStyle name="Virgül 3" xfId="447" xr:uid="{1C4AB2DB-1036-4438-9320-0CDBE7B70B23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AB81E-0DF7-494D-88F2-DE716E399C32}">
  <dimension ref="B1:AC43"/>
  <sheetViews>
    <sheetView zoomScale="85" zoomScaleNormal="85" workbookViewId="0">
      <selection activeCell="U21" sqref="U21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hidden="1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45597</v>
      </c>
      <c r="C4" s="57">
        <v>1781</v>
      </c>
      <c r="D4" s="9"/>
      <c r="E4" s="10">
        <v>15</v>
      </c>
      <c r="F4" s="40">
        <f>E4*C4</f>
        <v>26715</v>
      </c>
      <c r="G4" s="12"/>
      <c r="H4" s="13" t="s">
        <v>6</v>
      </c>
      <c r="I4" s="14">
        <v>0.01</v>
      </c>
      <c r="J4" s="15"/>
    </row>
    <row r="5" spans="2:29" x14ac:dyDescent="0.25">
      <c r="B5" s="7">
        <v>45598</v>
      </c>
      <c r="C5" s="57">
        <v>1568</v>
      </c>
      <c r="D5" s="9"/>
      <c r="E5" s="10">
        <v>15</v>
      </c>
      <c r="F5" s="40">
        <f t="shared" ref="F5:F34" si="0">E5*C5</f>
        <v>23520</v>
      </c>
      <c r="G5" s="12"/>
      <c r="H5" s="13" t="s">
        <v>7</v>
      </c>
      <c r="I5" s="14">
        <v>1E-3</v>
      </c>
      <c r="J5" s="15"/>
    </row>
    <row r="6" spans="2:29" x14ac:dyDescent="0.25">
      <c r="B6" s="7">
        <v>45599</v>
      </c>
      <c r="C6" s="57">
        <v>1636</v>
      </c>
      <c r="D6" s="9"/>
      <c r="E6" s="10">
        <v>15</v>
      </c>
      <c r="F6" s="40">
        <f t="shared" si="0"/>
        <v>24540</v>
      </c>
      <c r="G6" s="12"/>
      <c r="H6" s="13" t="s">
        <v>8</v>
      </c>
      <c r="I6" s="14"/>
      <c r="J6" s="15"/>
    </row>
    <row r="7" spans="2:29" x14ac:dyDescent="0.25">
      <c r="B7" s="7">
        <v>45600</v>
      </c>
      <c r="C7" s="57">
        <v>1559</v>
      </c>
      <c r="D7" s="9"/>
      <c r="E7" s="10">
        <v>15</v>
      </c>
      <c r="F7" s="40">
        <f t="shared" si="0"/>
        <v>23385</v>
      </c>
      <c r="G7" s="12"/>
      <c r="H7" s="13" t="s">
        <v>9</v>
      </c>
      <c r="I7" s="14"/>
      <c r="J7" s="15">
        <v>71.999999999767169</v>
      </c>
    </row>
    <row r="8" spans="2:29" x14ac:dyDescent="0.25">
      <c r="B8" s="7">
        <v>45601</v>
      </c>
      <c r="C8" s="57">
        <v>2183</v>
      </c>
      <c r="D8" s="9"/>
      <c r="E8" s="10">
        <v>15</v>
      </c>
      <c r="F8" s="40">
        <f t="shared" si="0"/>
        <v>32745</v>
      </c>
      <c r="G8" s="16">
        <v>45636</v>
      </c>
      <c r="H8" s="17" t="s">
        <v>34</v>
      </c>
      <c r="I8" s="18"/>
      <c r="J8" s="19">
        <v>500000</v>
      </c>
    </row>
    <row r="9" spans="2:29" x14ac:dyDescent="0.25">
      <c r="B9" s="7">
        <v>45602</v>
      </c>
      <c r="C9" s="57">
        <v>737</v>
      </c>
      <c r="D9" s="9"/>
      <c r="E9" s="10">
        <v>15</v>
      </c>
      <c r="F9" s="40">
        <f t="shared" si="0"/>
        <v>11055</v>
      </c>
      <c r="G9" s="16">
        <v>45639</v>
      </c>
      <c r="H9" s="17" t="s">
        <v>34</v>
      </c>
      <c r="I9" s="18"/>
      <c r="J9" s="19">
        <v>191419.45</v>
      </c>
    </row>
    <row r="10" spans="2:29" x14ac:dyDescent="0.25">
      <c r="B10" s="7">
        <v>45603</v>
      </c>
      <c r="C10" s="57">
        <v>1372</v>
      </c>
      <c r="D10" s="9"/>
      <c r="E10" s="10">
        <v>15</v>
      </c>
      <c r="F10" s="40">
        <f t="shared" si="0"/>
        <v>20580</v>
      </c>
      <c r="G10" s="16"/>
      <c r="H10" s="17"/>
      <c r="I10" s="18"/>
      <c r="J10" s="19"/>
    </row>
    <row r="11" spans="2:29" x14ac:dyDescent="0.25">
      <c r="B11" s="7">
        <v>45604</v>
      </c>
      <c r="C11" s="8">
        <v>1399</v>
      </c>
      <c r="D11" s="9"/>
      <c r="E11" s="10">
        <v>15</v>
      </c>
      <c r="F11" s="40">
        <f t="shared" si="0"/>
        <v>20985</v>
      </c>
      <c r="G11" s="20"/>
      <c r="H11" s="17"/>
      <c r="I11" s="18"/>
      <c r="J11" s="19"/>
    </row>
    <row r="12" spans="2:29" x14ac:dyDescent="0.25">
      <c r="B12" s="7">
        <v>45605</v>
      </c>
      <c r="C12" s="8">
        <v>1475</v>
      </c>
      <c r="D12" s="9"/>
      <c r="E12" s="10">
        <v>15</v>
      </c>
      <c r="F12" s="40">
        <f t="shared" si="0"/>
        <v>22125</v>
      </c>
      <c r="G12" s="20"/>
      <c r="H12" s="17"/>
      <c r="I12" s="18"/>
      <c r="J12" s="19"/>
    </row>
    <row r="13" spans="2:29" x14ac:dyDescent="0.25">
      <c r="B13" s="7">
        <v>45606</v>
      </c>
      <c r="C13" s="8">
        <v>1406</v>
      </c>
      <c r="D13" s="9"/>
      <c r="E13" s="10">
        <v>15</v>
      </c>
      <c r="F13" s="40">
        <f t="shared" si="0"/>
        <v>21090</v>
      </c>
      <c r="G13" s="20"/>
      <c r="H13" s="17"/>
      <c r="I13" s="18"/>
      <c r="J13" s="19"/>
    </row>
    <row r="14" spans="2:29" x14ac:dyDescent="0.25">
      <c r="B14" s="7">
        <v>45607</v>
      </c>
      <c r="C14" s="8">
        <v>1408</v>
      </c>
      <c r="D14" s="9"/>
      <c r="E14" s="10">
        <v>15</v>
      </c>
      <c r="F14" s="40">
        <f t="shared" si="0"/>
        <v>21120</v>
      </c>
      <c r="G14" s="20"/>
      <c r="H14" s="17"/>
      <c r="I14" s="18"/>
      <c r="J14" s="19"/>
    </row>
    <row r="15" spans="2:29" x14ac:dyDescent="0.25">
      <c r="B15" s="7">
        <v>45608</v>
      </c>
      <c r="C15" s="8">
        <v>1484</v>
      </c>
      <c r="D15" s="9"/>
      <c r="E15" s="10">
        <v>15</v>
      </c>
      <c r="F15" s="40">
        <f t="shared" si="0"/>
        <v>22260</v>
      </c>
      <c r="G15" s="20"/>
      <c r="H15" s="17"/>
      <c r="I15" s="18"/>
      <c r="J15" s="19"/>
    </row>
    <row r="16" spans="2:29" x14ac:dyDescent="0.25">
      <c r="B16" s="7">
        <v>45609</v>
      </c>
      <c r="C16" s="8">
        <v>1448</v>
      </c>
      <c r="D16" s="9"/>
      <c r="E16" s="10">
        <v>15</v>
      </c>
      <c r="F16" s="40">
        <f t="shared" si="0"/>
        <v>21720</v>
      </c>
      <c r="G16" s="20"/>
      <c r="H16" s="17"/>
      <c r="I16" s="18"/>
      <c r="J16" s="19"/>
    </row>
    <row r="17" spans="2:14" x14ac:dyDescent="0.25">
      <c r="B17" s="7">
        <v>45610</v>
      </c>
      <c r="C17" s="8">
        <v>1505</v>
      </c>
      <c r="D17" s="9"/>
      <c r="E17" s="10">
        <v>15</v>
      </c>
      <c r="F17" s="40">
        <f t="shared" si="0"/>
        <v>22575</v>
      </c>
      <c r="G17" s="20"/>
      <c r="H17" s="17"/>
      <c r="I17" s="18"/>
      <c r="J17" s="19"/>
    </row>
    <row r="18" spans="2:14" x14ac:dyDescent="0.25">
      <c r="B18" s="7">
        <v>45611</v>
      </c>
      <c r="C18" s="8">
        <v>1473</v>
      </c>
      <c r="D18" s="9"/>
      <c r="E18" s="10">
        <v>15</v>
      </c>
      <c r="F18" s="40">
        <f t="shared" si="0"/>
        <v>22095</v>
      </c>
      <c r="G18" s="20"/>
      <c r="H18" s="17"/>
      <c r="I18" s="18"/>
      <c r="J18" s="19"/>
    </row>
    <row r="19" spans="2:14" x14ac:dyDescent="0.25">
      <c r="B19" s="7">
        <v>45612</v>
      </c>
      <c r="C19" s="8">
        <v>1497</v>
      </c>
      <c r="D19" s="9"/>
      <c r="E19" s="10">
        <v>15</v>
      </c>
      <c r="F19" s="40">
        <f t="shared" si="0"/>
        <v>22455</v>
      </c>
      <c r="G19" s="20"/>
      <c r="H19" s="17"/>
      <c r="I19" s="18"/>
      <c r="J19" s="19"/>
    </row>
    <row r="20" spans="2:14" x14ac:dyDescent="0.25">
      <c r="B20" s="7">
        <v>45613</v>
      </c>
      <c r="C20" s="8">
        <v>1454</v>
      </c>
      <c r="D20" s="9"/>
      <c r="E20" s="10">
        <v>15</v>
      </c>
      <c r="F20" s="40">
        <f t="shared" si="0"/>
        <v>21810</v>
      </c>
      <c r="G20" s="20"/>
      <c r="H20" s="17"/>
      <c r="I20" s="18"/>
      <c r="J20" s="19"/>
    </row>
    <row r="21" spans="2:14" x14ac:dyDescent="0.25">
      <c r="B21" s="7">
        <v>45614</v>
      </c>
      <c r="C21" s="8">
        <v>1522</v>
      </c>
      <c r="D21" s="9"/>
      <c r="E21" s="10">
        <v>15</v>
      </c>
      <c r="F21" s="40">
        <f t="shared" si="0"/>
        <v>22830</v>
      </c>
      <c r="G21" s="20"/>
      <c r="H21" s="17"/>
      <c r="I21" s="18"/>
      <c r="J21" s="19"/>
    </row>
    <row r="22" spans="2:14" x14ac:dyDescent="0.25">
      <c r="B22" s="7">
        <v>45615</v>
      </c>
      <c r="C22" s="8">
        <v>1552</v>
      </c>
      <c r="D22" s="9"/>
      <c r="E22" s="10">
        <v>15</v>
      </c>
      <c r="F22" s="40">
        <f t="shared" si="0"/>
        <v>23280</v>
      </c>
      <c r="G22" s="20"/>
      <c r="H22" s="17"/>
      <c r="I22" s="18"/>
      <c r="J22" s="19"/>
    </row>
    <row r="23" spans="2:14" x14ac:dyDescent="0.25">
      <c r="B23" s="7">
        <v>45616</v>
      </c>
      <c r="C23" s="8">
        <v>3000</v>
      </c>
      <c r="D23" s="9"/>
      <c r="E23" s="10">
        <v>15</v>
      </c>
      <c r="F23" s="40">
        <f t="shared" si="0"/>
        <v>45000</v>
      </c>
      <c r="G23" s="20"/>
      <c r="H23" s="17"/>
      <c r="I23" s="18"/>
      <c r="J23" s="19"/>
    </row>
    <row r="24" spans="2:14" x14ac:dyDescent="0.25">
      <c r="B24" s="7">
        <v>45617</v>
      </c>
      <c r="C24" s="8">
        <v>0</v>
      </c>
      <c r="D24" s="9"/>
      <c r="E24" s="10">
        <v>15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45618</v>
      </c>
      <c r="C25" s="8">
        <v>1555</v>
      </c>
      <c r="D25" s="9"/>
      <c r="E25" s="10">
        <v>15</v>
      </c>
      <c r="F25" s="40">
        <f t="shared" si="0"/>
        <v>23325</v>
      </c>
      <c r="G25" s="20"/>
      <c r="H25" s="17"/>
      <c r="I25" s="18"/>
      <c r="J25" s="19"/>
    </row>
    <row r="26" spans="2:14" x14ac:dyDescent="0.25">
      <c r="B26" s="7">
        <v>45619</v>
      </c>
      <c r="C26" s="8">
        <v>1698</v>
      </c>
      <c r="D26" s="9"/>
      <c r="E26" s="10">
        <v>15</v>
      </c>
      <c r="F26" s="40">
        <f t="shared" si="0"/>
        <v>25470</v>
      </c>
      <c r="G26" s="20"/>
      <c r="H26" s="17"/>
      <c r="I26" s="18"/>
      <c r="J26" s="19"/>
    </row>
    <row r="27" spans="2:14" x14ac:dyDescent="0.25">
      <c r="B27" s="7">
        <v>45620</v>
      </c>
      <c r="C27" s="8">
        <v>0</v>
      </c>
      <c r="D27" s="9"/>
      <c r="E27" s="10">
        <v>15</v>
      </c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45621</v>
      </c>
      <c r="C28" s="8">
        <v>3689</v>
      </c>
      <c r="D28" s="9"/>
      <c r="E28" s="10">
        <v>15</v>
      </c>
      <c r="F28" s="40">
        <f t="shared" si="0"/>
        <v>55335</v>
      </c>
      <c r="G28" s="20"/>
      <c r="H28" s="17"/>
      <c r="I28" s="18"/>
      <c r="J28" s="19"/>
      <c r="M28" s="18"/>
      <c r="N28" s="47"/>
    </row>
    <row r="29" spans="2:14" x14ac:dyDescent="0.25">
      <c r="B29" s="7">
        <v>45622</v>
      </c>
      <c r="C29" s="8">
        <v>816</v>
      </c>
      <c r="D29" s="9"/>
      <c r="E29" s="10">
        <v>15</v>
      </c>
      <c r="F29" s="40">
        <f t="shared" si="0"/>
        <v>12240</v>
      </c>
      <c r="G29" s="20"/>
      <c r="H29" s="17"/>
      <c r="I29" s="18"/>
      <c r="J29" s="19"/>
      <c r="M29" s="18"/>
      <c r="N29" s="47"/>
    </row>
    <row r="30" spans="2:14" x14ac:dyDescent="0.25">
      <c r="B30" s="7">
        <v>45623</v>
      </c>
      <c r="C30" s="8">
        <v>1629</v>
      </c>
      <c r="D30" s="9"/>
      <c r="E30" s="10">
        <v>15</v>
      </c>
      <c r="F30" s="40">
        <f t="shared" si="0"/>
        <v>24435</v>
      </c>
      <c r="G30" s="20"/>
      <c r="H30" s="17"/>
      <c r="I30" s="18"/>
      <c r="J30" s="19"/>
      <c r="M30" s="18"/>
      <c r="N30" s="47"/>
    </row>
    <row r="31" spans="2:14" x14ac:dyDescent="0.25">
      <c r="B31" s="7">
        <v>45624</v>
      </c>
      <c r="C31" s="8">
        <v>1545</v>
      </c>
      <c r="D31" s="9"/>
      <c r="E31" s="10">
        <v>15</v>
      </c>
      <c r="F31" s="40">
        <f t="shared" si="0"/>
        <v>23175</v>
      </c>
      <c r="G31" s="20"/>
      <c r="H31" s="17"/>
      <c r="I31" s="18"/>
      <c r="J31" s="19"/>
      <c r="M31" s="18"/>
      <c r="N31" s="47"/>
    </row>
    <row r="32" spans="2:14" x14ac:dyDescent="0.25">
      <c r="B32" s="7">
        <v>45625</v>
      </c>
      <c r="C32" s="8">
        <v>1621</v>
      </c>
      <c r="D32" s="9"/>
      <c r="E32" s="10">
        <v>15</v>
      </c>
      <c r="F32" s="40">
        <f t="shared" si="0"/>
        <v>24315</v>
      </c>
      <c r="G32" s="20"/>
      <c r="H32" s="17"/>
      <c r="I32" s="18"/>
      <c r="J32" s="19"/>
      <c r="M32" s="18"/>
      <c r="N32" s="47"/>
    </row>
    <row r="33" spans="2:14" x14ac:dyDescent="0.25">
      <c r="B33" s="7">
        <v>45626</v>
      </c>
      <c r="C33" s="8">
        <v>1631</v>
      </c>
      <c r="D33" s="9"/>
      <c r="E33" s="10">
        <v>15</v>
      </c>
      <c r="F33" s="40">
        <f t="shared" si="0"/>
        <v>24465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>
        <v>15</v>
      </c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45643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691491.44999999972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684645</v>
      </c>
      <c r="L36" s="33">
        <f>J36-J4-J5-J6+J37</f>
        <v>691491.45</v>
      </c>
      <c r="M36" s="33"/>
      <c r="N36" s="33">
        <f>L36-M36</f>
        <v>691491.45</v>
      </c>
    </row>
    <row r="37" spans="2:14" x14ac:dyDescent="0.25">
      <c r="B37" s="27" t="s">
        <v>14</v>
      </c>
      <c r="C37" s="32">
        <f>C35</f>
        <v>45643</v>
      </c>
      <c r="D37" s="9">
        <f>D35/1.03</f>
        <v>0</v>
      </c>
      <c r="E37" s="10"/>
      <c r="F37" s="40">
        <f>SUM(F4:F36)</f>
        <v>684645</v>
      </c>
      <c r="G37" s="20"/>
      <c r="H37" s="18" t="s">
        <v>15</v>
      </c>
      <c r="I37" s="18">
        <v>0.01</v>
      </c>
      <c r="J37" s="19">
        <f>J36*I37</f>
        <v>6846.45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  <c r="M40" s="18" t="s">
        <v>25</v>
      </c>
      <c r="N40" s="47"/>
    </row>
    <row r="41" spans="2:14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J12" sqref="J12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60">
        <v>45649</v>
      </c>
      <c r="Q3" s="61" t="s">
        <v>43</v>
      </c>
      <c r="R3" s="60">
        <v>45679</v>
      </c>
      <c r="S3" s="61" t="s">
        <v>44</v>
      </c>
      <c r="T3" s="62">
        <v>1295</v>
      </c>
      <c r="U3" s="61" t="s">
        <v>45</v>
      </c>
      <c r="V3" s="61" t="s">
        <v>46</v>
      </c>
      <c r="W3" s="63">
        <v>1</v>
      </c>
      <c r="X3" s="61" t="s">
        <v>47</v>
      </c>
      <c r="Y3" s="64">
        <v>1083.3333299999999</v>
      </c>
      <c r="Z3" s="65">
        <v>1083.33</v>
      </c>
      <c r="AA3" s="65">
        <v>216.67</v>
      </c>
      <c r="AB3" s="65">
        <v>1300</v>
      </c>
    </row>
    <row r="4" spans="2:29" x14ac:dyDescent="0.25">
      <c r="B4" s="7">
        <v>45627</v>
      </c>
      <c r="C4" s="57">
        <v>1550</v>
      </c>
      <c r="D4" s="9"/>
      <c r="E4" s="10">
        <v>15</v>
      </c>
      <c r="F4" s="40">
        <f>E4*C4</f>
        <v>23250</v>
      </c>
      <c r="G4" s="12"/>
      <c r="H4" s="13" t="s">
        <v>6</v>
      </c>
      <c r="I4" s="14">
        <v>0.01</v>
      </c>
      <c r="J4" s="15"/>
      <c r="P4" s="60">
        <v>45649</v>
      </c>
      <c r="Q4" s="61" t="s">
        <v>43</v>
      </c>
      <c r="R4" s="60">
        <v>45679</v>
      </c>
      <c r="S4" s="61" t="s">
        <v>44</v>
      </c>
      <c r="T4" s="62">
        <v>1295</v>
      </c>
      <c r="U4" s="61" t="s">
        <v>45</v>
      </c>
      <c r="V4" s="61" t="s">
        <v>48</v>
      </c>
      <c r="W4" s="63">
        <v>1</v>
      </c>
      <c r="X4" s="61" t="s">
        <v>47</v>
      </c>
      <c r="Y4" s="64">
        <v>1500</v>
      </c>
      <c r="Z4" s="65">
        <v>1500</v>
      </c>
      <c r="AA4" s="65">
        <v>300</v>
      </c>
      <c r="AB4" s="65">
        <v>1800</v>
      </c>
    </row>
    <row r="5" spans="2:29" x14ac:dyDescent="0.25">
      <c r="B5" s="7">
        <v>45628</v>
      </c>
      <c r="C5" s="57">
        <v>1720</v>
      </c>
      <c r="D5" s="9"/>
      <c r="E5" s="10">
        <v>15</v>
      </c>
      <c r="F5" s="40">
        <f t="shared" ref="F5:F34" si="0">E5*C5</f>
        <v>25800</v>
      </c>
      <c r="G5" s="12"/>
      <c r="H5" s="13" t="s">
        <v>7</v>
      </c>
      <c r="I5" s="14">
        <v>1E-3</v>
      </c>
      <c r="J5" s="15"/>
      <c r="P5" s="60">
        <v>45649</v>
      </c>
      <c r="Q5" s="61" t="s">
        <v>43</v>
      </c>
      <c r="R5" s="60">
        <v>45679</v>
      </c>
      <c r="S5" s="61" t="s">
        <v>44</v>
      </c>
      <c r="T5" s="62">
        <v>1301</v>
      </c>
      <c r="U5" s="61" t="s">
        <v>45</v>
      </c>
      <c r="V5" s="61" t="s">
        <v>49</v>
      </c>
      <c r="W5" s="63">
        <v>1</v>
      </c>
      <c r="X5" s="61" t="s">
        <v>47</v>
      </c>
      <c r="Y5" s="64">
        <v>1791.6666600000001</v>
      </c>
      <c r="Z5" s="65">
        <v>1791.67</v>
      </c>
      <c r="AA5" s="65">
        <v>358.33</v>
      </c>
      <c r="AB5" s="65">
        <v>2150</v>
      </c>
    </row>
    <row r="6" spans="2:29" x14ac:dyDescent="0.25">
      <c r="B6" s="7">
        <v>45629</v>
      </c>
      <c r="C6" s="57">
        <v>1269</v>
      </c>
      <c r="D6" s="9"/>
      <c r="E6" s="10">
        <v>15</v>
      </c>
      <c r="F6" s="40">
        <f t="shared" si="0"/>
        <v>19035</v>
      </c>
      <c r="G6" s="12"/>
      <c r="H6" s="13" t="s">
        <v>8</v>
      </c>
      <c r="I6" s="14"/>
      <c r="J6" s="15"/>
      <c r="N6" s="33"/>
      <c r="P6" s="66"/>
      <c r="Q6" s="66"/>
      <c r="R6" s="66"/>
      <c r="S6" s="66"/>
      <c r="T6" s="66"/>
      <c r="U6" s="66"/>
      <c r="V6" s="66" t="s">
        <v>50</v>
      </c>
      <c r="W6" s="66"/>
      <c r="X6" s="66"/>
      <c r="Y6" s="66"/>
      <c r="Z6" s="66"/>
      <c r="AA6" s="66"/>
      <c r="AB6" s="67">
        <v>-5250</v>
      </c>
    </row>
    <row r="7" spans="2:29" x14ac:dyDescent="0.25">
      <c r="B7" s="7">
        <v>45630</v>
      </c>
      <c r="C7" s="57">
        <v>1651</v>
      </c>
      <c r="D7" s="9"/>
      <c r="E7" s="10">
        <v>15</v>
      </c>
      <c r="F7" s="40">
        <f t="shared" si="0"/>
        <v>24765</v>
      </c>
      <c r="G7" s="12"/>
      <c r="H7" s="13" t="s">
        <v>9</v>
      </c>
      <c r="I7" s="14"/>
      <c r="J7" s="15">
        <f>'KASIM 2024'!J39*-1</f>
        <v>0</v>
      </c>
      <c r="N7" s="33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</row>
    <row r="8" spans="2:29" x14ac:dyDescent="0.25">
      <c r="B8" s="7">
        <v>45631</v>
      </c>
      <c r="C8" s="57">
        <v>1583</v>
      </c>
      <c r="D8" s="9"/>
      <c r="E8" s="10">
        <v>15</v>
      </c>
      <c r="F8" s="40">
        <f t="shared" si="0"/>
        <v>23745</v>
      </c>
      <c r="G8" s="16">
        <v>45649</v>
      </c>
      <c r="H8" s="17" t="s">
        <v>35</v>
      </c>
      <c r="I8" s="18" t="s">
        <v>36</v>
      </c>
      <c r="J8" s="19">
        <v>1300</v>
      </c>
    </row>
    <row r="9" spans="2:29" x14ac:dyDescent="0.25">
      <c r="B9" s="7">
        <v>45632</v>
      </c>
      <c r="C9" s="57">
        <v>1616</v>
      </c>
      <c r="D9" s="9"/>
      <c r="E9" s="10">
        <v>15</v>
      </c>
      <c r="F9" s="40">
        <f t="shared" si="0"/>
        <v>24240</v>
      </c>
      <c r="G9" s="16">
        <v>45649</v>
      </c>
      <c r="H9" s="17" t="s">
        <v>37</v>
      </c>
      <c r="I9" s="18" t="s">
        <v>36</v>
      </c>
      <c r="J9" s="19">
        <v>1800</v>
      </c>
    </row>
    <row r="10" spans="2:29" x14ac:dyDescent="0.25">
      <c r="B10" s="7">
        <v>45633</v>
      </c>
      <c r="C10" s="57">
        <v>1624</v>
      </c>
      <c r="D10" s="9"/>
      <c r="E10" s="10">
        <v>15</v>
      </c>
      <c r="F10" s="40">
        <f t="shared" si="0"/>
        <v>24360</v>
      </c>
      <c r="G10" s="16">
        <v>45649</v>
      </c>
      <c r="H10" s="17" t="s">
        <v>38</v>
      </c>
      <c r="I10" s="18" t="s">
        <v>36</v>
      </c>
      <c r="J10" s="19">
        <v>2150</v>
      </c>
    </row>
    <row r="11" spans="2:29" x14ac:dyDescent="0.25">
      <c r="B11" s="7">
        <v>45634</v>
      </c>
      <c r="C11" s="57">
        <v>1674</v>
      </c>
      <c r="D11" s="9"/>
      <c r="E11" s="10">
        <v>15</v>
      </c>
      <c r="F11" s="40">
        <f t="shared" si="0"/>
        <v>25110</v>
      </c>
      <c r="G11" s="16">
        <v>45657</v>
      </c>
      <c r="H11" s="17" t="s">
        <v>39</v>
      </c>
      <c r="I11" s="18"/>
      <c r="J11" s="19">
        <v>300000</v>
      </c>
    </row>
    <row r="12" spans="2:29" x14ac:dyDescent="0.25">
      <c r="B12" s="7">
        <v>45635</v>
      </c>
      <c r="C12" s="57">
        <v>1692</v>
      </c>
      <c r="D12" s="9"/>
      <c r="E12" s="10">
        <v>15</v>
      </c>
      <c r="F12" s="40">
        <f t="shared" si="0"/>
        <v>25380</v>
      </c>
      <c r="G12" s="16">
        <v>45666</v>
      </c>
      <c r="H12" s="17" t="s">
        <v>40</v>
      </c>
      <c r="I12" s="18"/>
      <c r="J12" s="19">
        <v>100000</v>
      </c>
    </row>
    <row r="13" spans="2:29" x14ac:dyDescent="0.25">
      <c r="B13" s="7">
        <v>45636</v>
      </c>
      <c r="C13" s="57">
        <v>1675</v>
      </c>
      <c r="D13" s="9"/>
      <c r="E13" s="10">
        <v>15</v>
      </c>
      <c r="F13" s="40">
        <f t="shared" si="0"/>
        <v>25125</v>
      </c>
      <c r="G13" s="16">
        <v>45671</v>
      </c>
      <c r="H13" s="17" t="s">
        <v>41</v>
      </c>
      <c r="I13" s="18"/>
      <c r="J13" s="19">
        <v>199000</v>
      </c>
    </row>
    <row r="14" spans="2:29" x14ac:dyDescent="0.25">
      <c r="B14" s="7">
        <v>45637</v>
      </c>
      <c r="C14" s="57">
        <v>1750</v>
      </c>
      <c r="D14" s="9"/>
      <c r="E14" s="10">
        <v>15</v>
      </c>
      <c r="F14" s="40">
        <f t="shared" si="0"/>
        <v>26250</v>
      </c>
      <c r="G14" s="16">
        <v>45674</v>
      </c>
      <c r="H14" s="17" t="s">
        <v>41</v>
      </c>
      <c r="I14" s="18"/>
      <c r="J14" s="19">
        <v>83757.58</v>
      </c>
      <c r="N14" s="33"/>
    </row>
    <row r="15" spans="2:29" x14ac:dyDescent="0.25">
      <c r="B15" s="7">
        <v>45638</v>
      </c>
      <c r="C15" s="57">
        <v>1810</v>
      </c>
      <c r="D15" s="9"/>
      <c r="E15" s="10">
        <v>15</v>
      </c>
      <c r="F15" s="40">
        <f t="shared" si="0"/>
        <v>27150</v>
      </c>
      <c r="G15" s="16">
        <v>45678</v>
      </c>
      <c r="H15" s="17" t="s">
        <v>42</v>
      </c>
      <c r="I15" s="18"/>
      <c r="J15" s="19">
        <v>162498.26999999999</v>
      </c>
      <c r="N15" s="33"/>
    </row>
    <row r="16" spans="2:29" x14ac:dyDescent="0.25">
      <c r="B16" s="7">
        <v>45639</v>
      </c>
      <c r="C16" s="57">
        <v>1770</v>
      </c>
      <c r="D16" s="9"/>
      <c r="E16" s="10">
        <v>15</v>
      </c>
      <c r="F16" s="40">
        <f t="shared" si="0"/>
        <v>26550</v>
      </c>
      <c r="G16" s="20"/>
      <c r="H16" s="17"/>
      <c r="I16" s="18"/>
      <c r="J16" s="19"/>
    </row>
    <row r="17" spans="2:14" x14ac:dyDescent="0.25">
      <c r="B17" s="7">
        <v>45640</v>
      </c>
      <c r="C17" s="57">
        <v>1754</v>
      </c>
      <c r="D17" s="9"/>
      <c r="E17" s="10">
        <v>15</v>
      </c>
      <c r="F17" s="40">
        <f t="shared" si="0"/>
        <v>26310</v>
      </c>
      <c r="G17" s="20"/>
      <c r="H17" s="17"/>
      <c r="I17" s="18"/>
      <c r="J17" s="19"/>
    </row>
    <row r="18" spans="2:14" x14ac:dyDescent="0.25">
      <c r="B18" s="7">
        <v>45641</v>
      </c>
      <c r="C18" s="57">
        <v>1775</v>
      </c>
      <c r="D18" s="9"/>
      <c r="E18" s="10">
        <v>15</v>
      </c>
      <c r="F18" s="40">
        <f t="shared" si="0"/>
        <v>26625</v>
      </c>
      <c r="G18" s="20"/>
      <c r="H18" s="17"/>
      <c r="I18" s="18"/>
      <c r="J18" s="19"/>
    </row>
    <row r="19" spans="2:14" x14ac:dyDescent="0.25">
      <c r="B19" s="7">
        <v>45642</v>
      </c>
      <c r="C19" s="57">
        <v>1818</v>
      </c>
      <c r="D19" s="9"/>
      <c r="E19" s="10">
        <v>15</v>
      </c>
      <c r="F19" s="40">
        <f t="shared" si="0"/>
        <v>27270</v>
      </c>
      <c r="G19" s="20"/>
      <c r="H19" s="17"/>
      <c r="I19" s="18"/>
      <c r="J19" s="19"/>
      <c r="N19" s="33"/>
    </row>
    <row r="20" spans="2:14" x14ac:dyDescent="0.25">
      <c r="B20" s="7">
        <v>45643</v>
      </c>
      <c r="C20" s="57">
        <v>1834</v>
      </c>
      <c r="D20" s="9"/>
      <c r="E20" s="10">
        <v>15</v>
      </c>
      <c r="F20" s="40">
        <f t="shared" si="0"/>
        <v>27510</v>
      </c>
      <c r="G20" s="20"/>
      <c r="H20" s="17"/>
      <c r="I20" s="18"/>
      <c r="J20" s="19"/>
    </row>
    <row r="21" spans="2:14" x14ac:dyDescent="0.25">
      <c r="B21" s="7">
        <v>45644</v>
      </c>
      <c r="C21" s="57">
        <v>1898</v>
      </c>
      <c r="D21" s="9"/>
      <c r="E21" s="10">
        <v>15</v>
      </c>
      <c r="F21" s="40">
        <f t="shared" si="0"/>
        <v>28470</v>
      </c>
      <c r="G21" s="20"/>
      <c r="H21" s="17"/>
      <c r="I21" s="18"/>
      <c r="J21" s="19"/>
    </row>
    <row r="22" spans="2:14" x14ac:dyDescent="0.25">
      <c r="B22" s="7">
        <v>45645</v>
      </c>
      <c r="C22" s="57">
        <v>1855</v>
      </c>
      <c r="D22" s="9"/>
      <c r="E22" s="10">
        <v>15</v>
      </c>
      <c r="F22" s="40">
        <f t="shared" si="0"/>
        <v>27825</v>
      </c>
      <c r="G22" s="20"/>
      <c r="H22" s="17"/>
      <c r="I22" s="18"/>
      <c r="J22" s="19"/>
    </row>
    <row r="23" spans="2:14" x14ac:dyDescent="0.25">
      <c r="B23" s="7">
        <v>45646</v>
      </c>
      <c r="C23" s="57">
        <v>1931</v>
      </c>
      <c r="D23" s="9"/>
      <c r="E23" s="10">
        <v>15</v>
      </c>
      <c r="F23" s="40">
        <f t="shared" si="0"/>
        <v>28965</v>
      </c>
      <c r="G23" s="20"/>
      <c r="H23" s="17"/>
      <c r="I23" s="18"/>
      <c r="J23" s="19"/>
      <c r="N23" s="33"/>
    </row>
    <row r="24" spans="2:14" x14ac:dyDescent="0.25">
      <c r="B24" s="7">
        <v>45647</v>
      </c>
      <c r="C24" s="57">
        <v>1893</v>
      </c>
      <c r="D24" s="9"/>
      <c r="E24" s="10">
        <v>15</v>
      </c>
      <c r="F24" s="40">
        <f t="shared" si="0"/>
        <v>28395</v>
      </c>
      <c r="G24" s="20"/>
      <c r="H24" s="17"/>
      <c r="I24" s="18"/>
      <c r="J24" s="19"/>
    </row>
    <row r="25" spans="2:14" x14ac:dyDescent="0.25">
      <c r="B25" s="7">
        <v>45648</v>
      </c>
      <c r="C25" s="57">
        <v>1918</v>
      </c>
      <c r="D25" s="9"/>
      <c r="E25" s="10">
        <v>15</v>
      </c>
      <c r="F25" s="40">
        <f t="shared" si="0"/>
        <v>28770</v>
      </c>
      <c r="G25" s="20"/>
      <c r="H25" s="17"/>
      <c r="I25" s="18"/>
      <c r="J25" s="19"/>
    </row>
    <row r="26" spans="2:14" x14ac:dyDescent="0.25">
      <c r="B26" s="7">
        <v>45649</v>
      </c>
      <c r="C26" s="57">
        <v>1933</v>
      </c>
      <c r="D26" s="9"/>
      <c r="E26" s="10">
        <v>15</v>
      </c>
      <c r="F26" s="40">
        <f t="shared" si="0"/>
        <v>28995</v>
      </c>
      <c r="G26" s="20"/>
      <c r="H26" s="17"/>
      <c r="I26" s="18"/>
      <c r="J26" s="19"/>
    </row>
    <row r="27" spans="2:14" x14ac:dyDescent="0.25">
      <c r="B27" s="7">
        <v>45650</v>
      </c>
      <c r="C27" s="57">
        <v>2002</v>
      </c>
      <c r="D27" s="9"/>
      <c r="E27" s="10">
        <v>15</v>
      </c>
      <c r="F27" s="40">
        <f t="shared" si="0"/>
        <v>30030</v>
      </c>
      <c r="G27" s="20"/>
      <c r="H27" s="17"/>
      <c r="I27" s="18"/>
      <c r="J27" s="19"/>
      <c r="M27" s="18"/>
      <c r="N27" s="47"/>
    </row>
    <row r="28" spans="2:14" x14ac:dyDescent="0.25">
      <c r="B28" s="7">
        <v>45651</v>
      </c>
      <c r="C28" s="57">
        <v>1987</v>
      </c>
      <c r="D28" s="9"/>
      <c r="E28" s="10">
        <v>15</v>
      </c>
      <c r="F28" s="40">
        <f t="shared" si="0"/>
        <v>29805</v>
      </c>
      <c r="G28" s="20"/>
      <c r="H28" s="17"/>
      <c r="I28" s="18"/>
      <c r="J28" s="19"/>
      <c r="M28" s="18"/>
      <c r="N28" s="47"/>
    </row>
    <row r="29" spans="2:14" x14ac:dyDescent="0.25">
      <c r="B29" s="7">
        <v>45652</v>
      </c>
      <c r="C29" s="57">
        <v>1992</v>
      </c>
      <c r="D29" s="9"/>
      <c r="E29" s="10">
        <v>15</v>
      </c>
      <c r="F29" s="40">
        <f t="shared" si="0"/>
        <v>29880</v>
      </c>
      <c r="G29" s="20"/>
      <c r="H29" s="17"/>
      <c r="I29" s="18"/>
      <c r="J29" s="19"/>
      <c r="M29" s="18"/>
      <c r="N29" s="47"/>
    </row>
    <row r="30" spans="2:14" x14ac:dyDescent="0.25">
      <c r="B30" s="7">
        <v>45653</v>
      </c>
      <c r="C30" s="57">
        <v>2035</v>
      </c>
      <c r="D30" s="9"/>
      <c r="E30" s="10">
        <v>15</v>
      </c>
      <c r="F30" s="40">
        <f t="shared" si="0"/>
        <v>30525</v>
      </c>
      <c r="G30" s="20"/>
      <c r="H30" s="17"/>
      <c r="I30" s="18"/>
      <c r="J30" s="19"/>
      <c r="M30" s="18"/>
      <c r="N30" s="47"/>
    </row>
    <row r="31" spans="2:14" x14ac:dyDescent="0.25">
      <c r="B31" s="7">
        <v>45654</v>
      </c>
      <c r="C31" s="57">
        <v>2047</v>
      </c>
      <c r="D31" s="9"/>
      <c r="E31" s="10">
        <v>15</v>
      </c>
      <c r="F31" s="40">
        <f t="shared" si="0"/>
        <v>30705</v>
      </c>
      <c r="G31" s="20"/>
      <c r="H31" s="17"/>
      <c r="I31" s="18"/>
      <c r="J31" s="19"/>
      <c r="M31" s="18"/>
      <c r="N31" s="47"/>
    </row>
    <row r="32" spans="2:14" x14ac:dyDescent="0.25">
      <c r="B32" s="7">
        <v>45655</v>
      </c>
      <c r="C32" s="57">
        <v>2031</v>
      </c>
      <c r="D32" s="9"/>
      <c r="E32" s="10">
        <v>15</v>
      </c>
      <c r="F32" s="40">
        <f t="shared" si="0"/>
        <v>30465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57">
        <v>2064</v>
      </c>
      <c r="D33" s="9"/>
      <c r="E33" s="10">
        <v>15</v>
      </c>
      <c r="F33" s="40">
        <f t="shared" si="0"/>
        <v>30960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>
        <v>1988</v>
      </c>
      <c r="D34" s="43"/>
      <c r="E34" s="44">
        <v>15</v>
      </c>
      <c r="F34" s="45">
        <f t="shared" si="0"/>
        <v>29820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56139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850505.85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842085</v>
      </c>
      <c r="L36" s="33">
        <f>J36-J4-J5-J6+J37</f>
        <v>850505.85</v>
      </c>
      <c r="M36" s="33"/>
      <c r="N36" s="33">
        <f>L36-M36</f>
        <v>850505.85</v>
      </c>
    </row>
    <row r="37" spans="2:14" x14ac:dyDescent="0.25">
      <c r="B37" s="27" t="s">
        <v>14</v>
      </c>
      <c r="C37" s="32">
        <f>C35</f>
        <v>56139</v>
      </c>
      <c r="D37" s="9">
        <f>D35/1.03</f>
        <v>0</v>
      </c>
      <c r="E37" s="10"/>
      <c r="F37" s="40">
        <f>SUM(F4:F36)</f>
        <v>842085</v>
      </c>
      <c r="G37" s="20"/>
      <c r="H37" s="18" t="s">
        <v>15</v>
      </c>
      <c r="I37" s="18">
        <v>0.01</v>
      </c>
      <c r="J37" s="19">
        <f>J36*I37</f>
        <v>8420.85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  <c r="M40" s="18" t="s">
        <v>25</v>
      </c>
      <c r="N40" s="47"/>
    </row>
    <row r="41" spans="2:14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2103</v>
      </c>
      <c r="D4" s="9"/>
      <c r="E4" s="10">
        <v>16</v>
      </c>
      <c r="F4" s="40">
        <f>E4*C4</f>
        <v>33648</v>
      </c>
      <c r="G4" s="12"/>
      <c r="H4" s="13" t="s">
        <v>6</v>
      </c>
      <c r="I4" s="14">
        <v>0.01</v>
      </c>
      <c r="J4" s="15"/>
    </row>
    <row r="5" spans="2:29" x14ac:dyDescent="0.25">
      <c r="B5" s="7">
        <v>45659</v>
      </c>
      <c r="C5" s="8">
        <v>2136</v>
      </c>
      <c r="D5" s="9"/>
      <c r="E5" s="10">
        <v>16</v>
      </c>
      <c r="F5" s="40">
        <f t="shared" ref="F5:F34" si="0">E5*C5</f>
        <v>34176</v>
      </c>
      <c r="G5" s="12"/>
      <c r="H5" s="13" t="s">
        <v>7</v>
      </c>
      <c r="I5" s="14">
        <v>1E-3</v>
      </c>
      <c r="J5" s="15"/>
      <c r="L5" s="58"/>
      <c r="M5" s="59"/>
    </row>
    <row r="6" spans="2:29" x14ac:dyDescent="0.25">
      <c r="B6" s="7">
        <v>45660</v>
      </c>
      <c r="C6" s="8">
        <v>2152</v>
      </c>
      <c r="D6" s="9"/>
      <c r="E6" s="10">
        <v>16</v>
      </c>
      <c r="F6" s="40">
        <f t="shared" si="0"/>
        <v>34432</v>
      </c>
      <c r="G6" s="12"/>
      <c r="H6" s="13" t="s">
        <v>8</v>
      </c>
      <c r="I6" s="14"/>
      <c r="J6" s="15"/>
      <c r="L6" s="58" t="s">
        <v>52</v>
      </c>
      <c r="M6" s="59"/>
    </row>
    <row r="7" spans="2:29" x14ac:dyDescent="0.25">
      <c r="B7" s="7">
        <v>45661</v>
      </c>
      <c r="C7" s="8">
        <v>2127</v>
      </c>
      <c r="D7" s="9"/>
      <c r="E7" s="10">
        <v>16</v>
      </c>
      <c r="F7" s="40">
        <f t="shared" si="0"/>
        <v>34032</v>
      </c>
      <c r="G7" s="12"/>
      <c r="H7" s="13" t="s">
        <v>9</v>
      </c>
      <c r="I7" s="14"/>
      <c r="J7" s="15">
        <f>'ARALIK 2024'!J39*-1</f>
        <v>0</v>
      </c>
      <c r="L7" s="58" t="s">
        <v>53</v>
      </c>
      <c r="M7" s="68" t="s">
        <v>54</v>
      </c>
    </row>
    <row r="8" spans="2:29" x14ac:dyDescent="0.25">
      <c r="B8" s="7">
        <v>45662</v>
      </c>
      <c r="C8" s="8">
        <v>2148</v>
      </c>
      <c r="D8" s="9"/>
      <c r="E8" s="10">
        <v>16</v>
      </c>
      <c r="F8" s="40">
        <f t="shared" si="0"/>
        <v>34368</v>
      </c>
      <c r="G8" s="16">
        <v>45701</v>
      </c>
      <c r="H8" s="17" t="s">
        <v>51</v>
      </c>
      <c r="I8" s="18"/>
      <c r="J8" s="19">
        <v>50000</v>
      </c>
      <c r="L8" s="58" t="s">
        <v>56</v>
      </c>
      <c r="M8" s="59" t="s">
        <v>55</v>
      </c>
    </row>
    <row r="9" spans="2:29" x14ac:dyDescent="0.25">
      <c r="B9" s="7">
        <v>45663</v>
      </c>
      <c r="C9" s="8">
        <v>2170</v>
      </c>
      <c r="D9" s="9"/>
      <c r="E9" s="10">
        <v>16</v>
      </c>
      <c r="F9" s="40">
        <f t="shared" si="0"/>
        <v>34720</v>
      </c>
      <c r="G9" s="16">
        <v>45716</v>
      </c>
      <c r="H9" s="17" t="s">
        <v>51</v>
      </c>
      <c r="I9" s="18"/>
      <c r="J9" s="19">
        <v>200000</v>
      </c>
      <c r="L9" s="58"/>
      <c r="M9" s="59"/>
    </row>
    <row r="10" spans="2:29" x14ac:dyDescent="0.25">
      <c r="B10" s="7">
        <v>45664</v>
      </c>
      <c r="C10" s="8">
        <v>2142</v>
      </c>
      <c r="D10" s="9"/>
      <c r="E10" s="10">
        <v>16</v>
      </c>
      <c r="F10" s="40">
        <f t="shared" si="0"/>
        <v>34272</v>
      </c>
      <c r="G10" s="16">
        <v>45723</v>
      </c>
      <c r="H10" s="17" t="s">
        <v>42</v>
      </c>
      <c r="I10" s="18"/>
      <c r="J10" s="19">
        <v>400000</v>
      </c>
      <c r="L10" s="58"/>
      <c r="M10" s="59"/>
    </row>
    <row r="11" spans="2:29" x14ac:dyDescent="0.25">
      <c r="B11" s="7">
        <v>45665</v>
      </c>
      <c r="C11" s="8">
        <v>2178</v>
      </c>
      <c r="D11" s="9"/>
      <c r="E11" s="10">
        <v>16</v>
      </c>
      <c r="F11" s="40">
        <f t="shared" si="0"/>
        <v>34848</v>
      </c>
      <c r="G11" s="16">
        <v>45727</v>
      </c>
      <c r="H11" s="17" t="s">
        <v>51</v>
      </c>
      <c r="I11" s="18"/>
      <c r="J11" s="19">
        <v>425593.44</v>
      </c>
      <c r="L11" s="58"/>
      <c r="M11" s="59"/>
    </row>
    <row r="12" spans="2:29" x14ac:dyDescent="0.25">
      <c r="B12" s="7">
        <v>45666</v>
      </c>
      <c r="C12" s="8">
        <v>2173</v>
      </c>
      <c r="D12" s="9"/>
      <c r="E12" s="10">
        <v>16</v>
      </c>
      <c r="F12" s="40">
        <f t="shared" si="0"/>
        <v>34768</v>
      </c>
      <c r="G12" s="20"/>
      <c r="H12" s="17"/>
      <c r="I12" s="18"/>
      <c r="J12" s="19"/>
      <c r="L12" s="58"/>
      <c r="M12" s="59"/>
    </row>
    <row r="13" spans="2:29" x14ac:dyDescent="0.25">
      <c r="B13" s="7">
        <v>45667</v>
      </c>
      <c r="C13" s="8">
        <v>2222</v>
      </c>
      <c r="D13" s="9"/>
      <c r="E13" s="10">
        <v>16</v>
      </c>
      <c r="F13" s="40">
        <f t="shared" si="0"/>
        <v>35552</v>
      </c>
      <c r="G13" s="20"/>
      <c r="H13" s="17"/>
      <c r="I13" s="18"/>
      <c r="J13" s="19"/>
      <c r="L13" s="58"/>
      <c r="M13" s="59"/>
    </row>
    <row r="14" spans="2:29" x14ac:dyDescent="0.25">
      <c r="B14" s="7">
        <v>45668</v>
      </c>
      <c r="C14" s="8">
        <v>2174</v>
      </c>
      <c r="D14" s="9"/>
      <c r="E14" s="10">
        <v>16</v>
      </c>
      <c r="F14" s="40">
        <f t="shared" si="0"/>
        <v>34784</v>
      </c>
      <c r="G14" s="20"/>
      <c r="H14" s="17"/>
      <c r="I14" s="18"/>
      <c r="J14" s="19"/>
      <c r="L14" s="58"/>
      <c r="M14" s="59"/>
    </row>
    <row r="15" spans="2:29" x14ac:dyDescent="0.25">
      <c r="B15" s="7">
        <v>45669</v>
      </c>
      <c r="C15" s="8">
        <v>2196</v>
      </c>
      <c r="D15" s="9"/>
      <c r="E15" s="10">
        <v>16</v>
      </c>
      <c r="F15" s="40">
        <f t="shared" si="0"/>
        <v>35136</v>
      </c>
      <c r="G15" s="20"/>
      <c r="H15" s="17"/>
      <c r="I15" s="18"/>
      <c r="J15" s="19"/>
      <c r="L15" s="58"/>
      <c r="M15" s="59"/>
    </row>
    <row r="16" spans="2:29" x14ac:dyDescent="0.25">
      <c r="B16" s="7">
        <v>45670</v>
      </c>
      <c r="C16" s="8">
        <v>2230</v>
      </c>
      <c r="D16" s="9"/>
      <c r="E16" s="10">
        <v>16</v>
      </c>
      <c r="F16" s="40">
        <f t="shared" si="0"/>
        <v>35680</v>
      </c>
      <c r="G16" s="20"/>
      <c r="H16" s="17"/>
      <c r="I16" s="18"/>
      <c r="J16" s="19"/>
      <c r="L16" s="58"/>
      <c r="M16" s="59"/>
    </row>
    <row r="17" spans="2:14" x14ac:dyDescent="0.25">
      <c r="B17" s="7">
        <v>45671</v>
      </c>
      <c r="C17" s="8">
        <v>2172</v>
      </c>
      <c r="D17" s="9"/>
      <c r="E17" s="10">
        <v>16</v>
      </c>
      <c r="F17" s="40">
        <f t="shared" si="0"/>
        <v>34752</v>
      </c>
      <c r="G17" s="20"/>
      <c r="H17" s="17"/>
      <c r="I17" s="18"/>
      <c r="J17" s="19"/>
      <c r="L17" s="58"/>
      <c r="M17" s="59"/>
    </row>
    <row r="18" spans="2:14" x14ac:dyDescent="0.25">
      <c r="B18" s="7">
        <v>45672</v>
      </c>
      <c r="C18" s="8">
        <v>2182</v>
      </c>
      <c r="D18" s="9"/>
      <c r="E18" s="10">
        <v>16</v>
      </c>
      <c r="F18" s="40">
        <f t="shared" si="0"/>
        <v>34912</v>
      </c>
      <c r="G18" s="20"/>
      <c r="H18" s="17"/>
      <c r="I18" s="18"/>
      <c r="J18" s="19"/>
      <c r="L18" s="58"/>
      <c r="M18" s="59"/>
    </row>
    <row r="19" spans="2:14" x14ac:dyDescent="0.25">
      <c r="B19" s="7">
        <v>45673</v>
      </c>
      <c r="C19" s="8">
        <v>2099</v>
      </c>
      <c r="D19" s="9"/>
      <c r="E19" s="10">
        <v>16</v>
      </c>
      <c r="F19" s="40">
        <f t="shared" si="0"/>
        <v>33584</v>
      </c>
      <c r="G19" s="20"/>
      <c r="H19" s="17"/>
      <c r="I19" s="18"/>
      <c r="J19" s="19"/>
    </row>
    <row r="20" spans="2:14" x14ac:dyDescent="0.25">
      <c r="B20" s="7">
        <v>45674</v>
      </c>
      <c r="C20" s="8">
        <v>2047</v>
      </c>
      <c r="D20" s="9"/>
      <c r="E20" s="10">
        <v>16</v>
      </c>
      <c r="F20" s="40">
        <f t="shared" si="0"/>
        <v>32752</v>
      </c>
      <c r="G20" s="20"/>
      <c r="H20" s="17"/>
      <c r="I20" s="18"/>
      <c r="J20" s="19"/>
    </row>
    <row r="21" spans="2:14" x14ac:dyDescent="0.25">
      <c r="B21" s="7">
        <v>45675</v>
      </c>
      <c r="C21" s="8">
        <v>1904</v>
      </c>
      <c r="D21" s="9"/>
      <c r="E21" s="10">
        <v>16</v>
      </c>
      <c r="F21" s="40">
        <f t="shared" si="0"/>
        <v>30464</v>
      </c>
      <c r="G21" s="20"/>
      <c r="H21" s="17"/>
      <c r="I21" s="18"/>
      <c r="J21" s="19"/>
    </row>
    <row r="22" spans="2:14" x14ac:dyDescent="0.25">
      <c r="B22" s="7">
        <v>45676</v>
      </c>
      <c r="C22" s="8">
        <v>2073</v>
      </c>
      <c r="D22" s="9"/>
      <c r="E22" s="10">
        <v>16</v>
      </c>
      <c r="F22" s="40">
        <f t="shared" si="0"/>
        <v>33168</v>
      </c>
      <c r="G22" s="20"/>
      <c r="H22" s="17"/>
      <c r="I22" s="18"/>
      <c r="J22" s="19"/>
    </row>
    <row r="23" spans="2:14" x14ac:dyDescent="0.25">
      <c r="B23" s="7">
        <v>45677</v>
      </c>
      <c r="C23" s="8">
        <v>1995</v>
      </c>
      <c r="D23" s="9"/>
      <c r="E23" s="10">
        <v>16</v>
      </c>
      <c r="F23" s="40">
        <f t="shared" si="0"/>
        <v>31920</v>
      </c>
      <c r="G23" s="20"/>
      <c r="H23" s="17"/>
      <c r="I23" s="18"/>
      <c r="J23" s="19"/>
    </row>
    <row r="24" spans="2:14" x14ac:dyDescent="0.25">
      <c r="B24" s="7">
        <v>45678</v>
      </c>
      <c r="C24" s="8">
        <v>2087</v>
      </c>
      <c r="D24" s="9"/>
      <c r="E24" s="10">
        <v>16</v>
      </c>
      <c r="F24" s="40">
        <f t="shared" si="0"/>
        <v>33392</v>
      </c>
      <c r="G24" s="20"/>
      <c r="H24" s="17"/>
      <c r="I24" s="18"/>
      <c r="J24" s="19"/>
    </row>
    <row r="25" spans="2:14" x14ac:dyDescent="0.25">
      <c r="B25" s="7">
        <v>45679</v>
      </c>
      <c r="C25" s="8">
        <v>2119</v>
      </c>
      <c r="D25" s="9"/>
      <c r="E25" s="10">
        <v>16</v>
      </c>
      <c r="F25" s="40">
        <f t="shared" si="0"/>
        <v>33904</v>
      </c>
      <c r="G25" s="20"/>
      <c r="H25" s="17"/>
      <c r="I25" s="18"/>
      <c r="J25" s="19"/>
    </row>
    <row r="26" spans="2:14" x14ac:dyDescent="0.25">
      <c r="B26" s="7">
        <v>45680</v>
      </c>
      <c r="C26" s="8">
        <v>2175</v>
      </c>
      <c r="D26" s="9"/>
      <c r="E26" s="10">
        <v>16</v>
      </c>
      <c r="F26" s="40">
        <f t="shared" si="0"/>
        <v>34800</v>
      </c>
      <c r="G26" s="20"/>
      <c r="H26" s="17"/>
      <c r="I26" s="18"/>
      <c r="J26" s="19"/>
    </row>
    <row r="27" spans="2:14" x14ac:dyDescent="0.25">
      <c r="B27" s="7">
        <v>45681</v>
      </c>
      <c r="C27" s="8">
        <v>2195</v>
      </c>
      <c r="D27" s="9"/>
      <c r="E27" s="10">
        <v>16</v>
      </c>
      <c r="F27" s="40">
        <f t="shared" si="0"/>
        <v>35120</v>
      </c>
      <c r="G27" s="20"/>
      <c r="H27" s="17"/>
      <c r="I27" s="18"/>
      <c r="J27" s="19"/>
      <c r="M27" s="18"/>
      <c r="N27" s="47"/>
    </row>
    <row r="28" spans="2:14" x14ac:dyDescent="0.25">
      <c r="B28" s="7">
        <v>45682</v>
      </c>
      <c r="C28" s="8">
        <v>2237</v>
      </c>
      <c r="D28" s="9"/>
      <c r="E28" s="10">
        <v>16</v>
      </c>
      <c r="F28" s="40">
        <f t="shared" si="0"/>
        <v>35792</v>
      </c>
      <c r="G28" s="20"/>
      <c r="H28" s="17"/>
      <c r="I28" s="18"/>
      <c r="J28" s="19"/>
      <c r="M28" s="18"/>
      <c r="N28" s="47"/>
    </row>
    <row r="29" spans="2:14" x14ac:dyDescent="0.25">
      <c r="B29" s="7">
        <v>45683</v>
      </c>
      <c r="C29" s="8">
        <v>2215</v>
      </c>
      <c r="D29" s="9"/>
      <c r="E29" s="10">
        <v>16</v>
      </c>
      <c r="F29" s="40">
        <f t="shared" si="0"/>
        <v>35440</v>
      </c>
      <c r="G29" s="20"/>
      <c r="H29" s="17"/>
      <c r="I29" s="18"/>
      <c r="J29" s="19"/>
      <c r="M29" s="18"/>
      <c r="N29" s="47"/>
    </row>
    <row r="30" spans="2:14" x14ac:dyDescent="0.25">
      <c r="B30" s="7">
        <v>45684</v>
      </c>
      <c r="C30" s="8">
        <v>2233</v>
      </c>
      <c r="D30" s="9"/>
      <c r="E30" s="10">
        <v>16</v>
      </c>
      <c r="F30" s="40">
        <f t="shared" si="0"/>
        <v>35728</v>
      </c>
      <c r="G30" s="20"/>
      <c r="H30" s="17"/>
      <c r="I30" s="18"/>
      <c r="J30" s="19"/>
      <c r="M30" s="18"/>
      <c r="N30" s="47"/>
    </row>
    <row r="31" spans="2:14" x14ac:dyDescent="0.25">
      <c r="B31" s="7">
        <v>45685</v>
      </c>
      <c r="C31" s="8">
        <v>2173</v>
      </c>
      <c r="D31" s="9"/>
      <c r="E31" s="10">
        <v>16</v>
      </c>
      <c r="F31" s="40">
        <f t="shared" si="0"/>
        <v>34768</v>
      </c>
      <c r="G31" s="20"/>
      <c r="H31" s="17"/>
      <c r="I31" s="18"/>
      <c r="J31" s="19"/>
      <c r="M31" s="18"/>
      <c r="N31" s="47"/>
    </row>
    <row r="32" spans="2:14" x14ac:dyDescent="0.25">
      <c r="B32" s="7">
        <v>45686</v>
      </c>
      <c r="C32" s="8">
        <v>0</v>
      </c>
      <c r="D32" s="9"/>
      <c r="E32" s="10">
        <v>16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>
        <v>4363</v>
      </c>
      <c r="D33" s="9"/>
      <c r="E33" s="10">
        <v>16</v>
      </c>
      <c r="F33" s="40">
        <f t="shared" si="0"/>
        <v>69808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8">
        <v>2139</v>
      </c>
      <c r="D34" s="43"/>
      <c r="E34" s="10">
        <v>16</v>
      </c>
      <c r="F34" s="45">
        <f t="shared" si="0"/>
        <v>34224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66559</v>
      </c>
      <c r="D35" s="36">
        <f>SUM(D4:D34)</f>
        <v>0</v>
      </c>
      <c r="E35" s="37"/>
      <c r="F35" s="38" t="s">
        <v>4</v>
      </c>
      <c r="G35" s="25"/>
      <c r="H35" s="105" t="s">
        <v>11</v>
      </c>
      <c r="I35" s="105"/>
      <c r="J35" s="26">
        <f>SUM(J4:J34)</f>
        <v>1075593.44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106" t="s">
        <v>13</v>
      </c>
      <c r="I36" s="106"/>
      <c r="J36" s="19">
        <f>F36+F37</f>
        <v>1064944</v>
      </c>
      <c r="L36" s="33">
        <f>J36-J4-J5-J6+J37</f>
        <v>1075593.44</v>
      </c>
      <c r="M36" s="33"/>
      <c r="N36" s="33">
        <f>L36-M36</f>
        <v>1075593.44</v>
      </c>
    </row>
    <row r="37" spans="2:14" x14ac:dyDescent="0.25">
      <c r="B37" s="27" t="s">
        <v>14</v>
      </c>
      <c r="C37" s="32">
        <f>C35</f>
        <v>66559</v>
      </c>
      <c r="D37" s="9">
        <f>D35/1.03</f>
        <v>0</v>
      </c>
      <c r="E37" s="10"/>
      <c r="F37" s="11">
        <f>SUM(F4:F36)</f>
        <v>1064944</v>
      </c>
      <c r="G37" s="20"/>
      <c r="H37" s="18" t="s">
        <v>15</v>
      </c>
      <c r="I37" s="18">
        <v>0.01</v>
      </c>
      <c r="J37" s="19">
        <f>J36*I37</f>
        <v>10649.44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107" t="s">
        <v>16</v>
      </c>
      <c r="C39" s="108"/>
      <c r="D39" s="28"/>
      <c r="E39" s="10"/>
      <c r="F39" s="29"/>
      <c r="G39" s="30"/>
      <c r="H39" s="109" t="s">
        <v>17</v>
      </c>
      <c r="I39" s="109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  <c r="M40" s="18" t="s">
        <v>25</v>
      </c>
      <c r="N40" s="47"/>
    </row>
    <row r="41" spans="2:14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M21" sqref="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2187</v>
      </c>
      <c r="D4" s="9"/>
      <c r="E4" s="10">
        <v>16</v>
      </c>
      <c r="F4" s="40">
        <f>E4*C4</f>
        <v>34992</v>
      </c>
      <c r="G4" s="12"/>
      <c r="H4" s="13" t="s">
        <v>6</v>
      </c>
      <c r="I4" s="14">
        <v>0.01</v>
      </c>
      <c r="J4" s="15"/>
    </row>
    <row r="5" spans="2:29" x14ac:dyDescent="0.25">
      <c r="B5" s="7">
        <v>45690</v>
      </c>
      <c r="C5" s="8">
        <v>0</v>
      </c>
      <c r="D5" s="9"/>
      <c r="E5" s="10">
        <v>16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45691</v>
      </c>
      <c r="C6" s="8">
        <v>4160</v>
      </c>
      <c r="D6" s="9"/>
      <c r="E6" s="10">
        <v>16</v>
      </c>
      <c r="F6" s="40">
        <f t="shared" si="0"/>
        <v>66560</v>
      </c>
      <c r="G6" s="12"/>
      <c r="H6" s="13" t="s">
        <v>8</v>
      </c>
      <c r="I6" s="14"/>
      <c r="J6" s="15"/>
    </row>
    <row r="7" spans="2:29" x14ac:dyDescent="0.25">
      <c r="B7" s="7">
        <v>45692</v>
      </c>
      <c r="C7" s="8">
        <v>2087</v>
      </c>
      <c r="D7" s="9"/>
      <c r="E7" s="10">
        <v>16</v>
      </c>
      <c r="F7" s="40">
        <f t="shared" si="0"/>
        <v>33392</v>
      </c>
      <c r="G7" s="12"/>
      <c r="H7" s="13" t="s">
        <v>9</v>
      </c>
      <c r="I7" s="14"/>
      <c r="J7" s="15">
        <f>'OCAK 2025'!J39*-1</f>
        <v>0</v>
      </c>
    </row>
    <row r="8" spans="2:29" x14ac:dyDescent="0.25">
      <c r="B8" s="7">
        <v>45693</v>
      </c>
      <c r="C8" s="8">
        <v>1981</v>
      </c>
      <c r="D8" s="9"/>
      <c r="E8" s="10">
        <v>16</v>
      </c>
      <c r="F8" s="40">
        <f t="shared" si="0"/>
        <v>31696</v>
      </c>
      <c r="G8" s="16">
        <v>45743</v>
      </c>
      <c r="H8" s="17" t="s">
        <v>51</v>
      </c>
      <c r="I8" s="18"/>
      <c r="J8" s="19">
        <v>300000</v>
      </c>
    </row>
    <row r="9" spans="2:29" x14ac:dyDescent="0.25">
      <c r="B9" s="7">
        <v>45694</v>
      </c>
      <c r="C9" s="8">
        <v>2011</v>
      </c>
      <c r="D9" s="9"/>
      <c r="E9" s="10">
        <v>16</v>
      </c>
      <c r="F9" s="40">
        <f t="shared" si="0"/>
        <v>32176</v>
      </c>
      <c r="G9" s="16">
        <v>45744</v>
      </c>
      <c r="H9" s="17" t="s">
        <v>51</v>
      </c>
      <c r="I9" s="18"/>
      <c r="J9" s="19">
        <v>100000</v>
      </c>
    </row>
    <row r="10" spans="2:29" x14ac:dyDescent="0.25">
      <c r="B10" s="7">
        <v>45695</v>
      </c>
      <c r="C10" s="8">
        <v>2007</v>
      </c>
      <c r="D10" s="9"/>
      <c r="E10" s="10">
        <v>16</v>
      </c>
      <c r="F10" s="40">
        <f t="shared" si="0"/>
        <v>32112</v>
      </c>
      <c r="G10" s="16">
        <v>45756</v>
      </c>
      <c r="H10" s="17" t="s">
        <v>42</v>
      </c>
      <c r="I10" s="18"/>
      <c r="J10" s="19">
        <v>150000</v>
      </c>
    </row>
    <row r="11" spans="2:29" x14ac:dyDescent="0.25">
      <c r="B11" s="7">
        <v>45696</v>
      </c>
      <c r="C11" s="8">
        <v>2004</v>
      </c>
      <c r="D11" s="9"/>
      <c r="E11" s="10">
        <v>16</v>
      </c>
      <c r="F11" s="40">
        <f t="shared" si="0"/>
        <v>32064</v>
      </c>
      <c r="G11" s="16">
        <v>45763</v>
      </c>
      <c r="H11" s="17" t="s">
        <v>51</v>
      </c>
      <c r="I11" s="18"/>
      <c r="J11" s="19">
        <v>361569.44</v>
      </c>
    </row>
    <row r="12" spans="2:29" x14ac:dyDescent="0.25">
      <c r="B12" s="7">
        <v>45697</v>
      </c>
      <c r="C12" s="8">
        <v>2100</v>
      </c>
      <c r="D12" s="9"/>
      <c r="E12" s="10">
        <v>16</v>
      </c>
      <c r="F12" s="40">
        <f t="shared" si="0"/>
        <v>33600</v>
      </c>
      <c r="G12" s="20"/>
      <c r="H12" s="17"/>
      <c r="I12" s="18"/>
      <c r="J12" s="19"/>
    </row>
    <row r="13" spans="2:29" x14ac:dyDescent="0.25">
      <c r="B13" s="7">
        <v>45698</v>
      </c>
      <c r="C13" s="8">
        <v>2095</v>
      </c>
      <c r="D13" s="9"/>
      <c r="E13" s="10">
        <v>16</v>
      </c>
      <c r="F13" s="40">
        <f t="shared" si="0"/>
        <v>33520</v>
      </c>
      <c r="G13" s="20"/>
      <c r="H13" s="17"/>
      <c r="I13" s="18"/>
      <c r="J13" s="19"/>
    </row>
    <row r="14" spans="2:29" x14ac:dyDescent="0.25">
      <c r="B14" s="7">
        <v>45699</v>
      </c>
      <c r="C14" s="8">
        <v>2121</v>
      </c>
      <c r="D14" s="9"/>
      <c r="E14" s="10">
        <v>16</v>
      </c>
      <c r="F14" s="40">
        <f t="shared" si="0"/>
        <v>33936</v>
      </c>
      <c r="G14" s="20"/>
      <c r="H14" s="17"/>
      <c r="I14" s="18"/>
      <c r="J14" s="19"/>
    </row>
    <row r="15" spans="2:29" x14ac:dyDescent="0.25">
      <c r="B15" s="7">
        <v>45700</v>
      </c>
      <c r="C15" s="8">
        <v>0</v>
      </c>
      <c r="D15" s="9"/>
      <c r="E15" s="10">
        <v>16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45701</v>
      </c>
      <c r="C16" s="8">
        <v>4149</v>
      </c>
      <c r="D16" s="9"/>
      <c r="E16" s="10">
        <v>16</v>
      </c>
      <c r="F16" s="40">
        <f t="shared" si="0"/>
        <v>66384</v>
      </c>
      <c r="G16" s="20"/>
      <c r="H16" s="17"/>
      <c r="I16" s="18"/>
      <c r="J16" s="19"/>
    </row>
    <row r="17" spans="2:14" x14ac:dyDescent="0.25">
      <c r="B17" s="7">
        <v>45702</v>
      </c>
      <c r="C17" s="8">
        <v>1993</v>
      </c>
      <c r="D17" s="9"/>
      <c r="E17" s="10">
        <v>16</v>
      </c>
      <c r="F17" s="40">
        <f t="shared" si="0"/>
        <v>31888</v>
      </c>
      <c r="G17" s="20"/>
      <c r="H17" s="17"/>
      <c r="I17" s="18"/>
      <c r="J17" s="19"/>
    </row>
    <row r="18" spans="2:14" x14ac:dyDescent="0.25">
      <c r="B18" s="7">
        <v>45703</v>
      </c>
      <c r="C18" s="8">
        <v>2054</v>
      </c>
      <c r="D18" s="9"/>
      <c r="E18" s="10">
        <v>16</v>
      </c>
      <c r="F18" s="40">
        <f t="shared" si="0"/>
        <v>32864</v>
      </c>
      <c r="G18" s="20"/>
      <c r="H18" s="17"/>
      <c r="I18" s="18"/>
      <c r="J18" s="19"/>
    </row>
    <row r="19" spans="2:14" x14ac:dyDescent="0.25">
      <c r="B19" s="7">
        <v>45704</v>
      </c>
      <c r="C19" s="8">
        <v>2060</v>
      </c>
      <c r="D19" s="9"/>
      <c r="E19" s="10">
        <v>16</v>
      </c>
      <c r="F19" s="40">
        <f t="shared" si="0"/>
        <v>32960</v>
      </c>
      <c r="G19" s="20"/>
      <c r="H19" s="17"/>
      <c r="I19" s="18"/>
      <c r="J19" s="19"/>
    </row>
    <row r="20" spans="2:14" x14ac:dyDescent="0.25">
      <c r="B20" s="7">
        <v>45705</v>
      </c>
      <c r="C20" s="8">
        <v>2061</v>
      </c>
      <c r="D20" s="9"/>
      <c r="E20" s="10">
        <v>16</v>
      </c>
      <c r="F20" s="40">
        <f t="shared" si="0"/>
        <v>32976</v>
      </c>
      <c r="G20" s="20"/>
      <c r="H20" s="17"/>
      <c r="I20" s="18"/>
      <c r="J20" s="19"/>
    </row>
    <row r="21" spans="2:14" x14ac:dyDescent="0.25">
      <c r="B21" s="7">
        <v>45706</v>
      </c>
      <c r="C21" s="8">
        <v>2103</v>
      </c>
      <c r="D21" s="9"/>
      <c r="E21" s="10">
        <v>16</v>
      </c>
      <c r="F21" s="40">
        <f t="shared" si="0"/>
        <v>33648</v>
      </c>
      <c r="G21" s="20"/>
      <c r="H21" s="17"/>
      <c r="I21" s="18"/>
      <c r="J21" s="19"/>
    </row>
    <row r="22" spans="2:14" x14ac:dyDescent="0.25">
      <c r="B22" s="7">
        <v>45707</v>
      </c>
      <c r="C22" s="8">
        <v>2016</v>
      </c>
      <c r="D22" s="9"/>
      <c r="E22" s="10">
        <v>16</v>
      </c>
      <c r="F22" s="40">
        <f t="shared" si="0"/>
        <v>32256</v>
      </c>
      <c r="G22" s="20"/>
      <c r="H22" s="17"/>
      <c r="I22" s="18"/>
      <c r="J22" s="19"/>
    </row>
    <row r="23" spans="2:14" x14ac:dyDescent="0.25">
      <c r="B23" s="7">
        <v>45708</v>
      </c>
      <c r="C23" s="8">
        <v>2051</v>
      </c>
      <c r="D23" s="9"/>
      <c r="E23" s="10">
        <v>16</v>
      </c>
      <c r="F23" s="40">
        <f t="shared" si="0"/>
        <v>32816</v>
      </c>
      <c r="G23" s="20"/>
      <c r="H23" s="17"/>
      <c r="I23" s="18"/>
      <c r="J23" s="19"/>
    </row>
    <row r="24" spans="2:14" x14ac:dyDescent="0.25">
      <c r="B24" s="7">
        <v>45709</v>
      </c>
      <c r="C24" s="69">
        <v>1938</v>
      </c>
      <c r="D24" s="9"/>
      <c r="E24" s="10">
        <v>16</v>
      </c>
      <c r="F24" s="40">
        <f t="shared" si="0"/>
        <v>31008</v>
      </c>
      <c r="G24" s="20"/>
      <c r="H24" s="17"/>
      <c r="I24" s="18"/>
      <c r="J24" s="19"/>
      <c r="N24" s="70"/>
    </row>
    <row r="25" spans="2:14" x14ac:dyDescent="0.25">
      <c r="B25" s="7">
        <v>45710</v>
      </c>
      <c r="C25" s="69">
        <v>1926</v>
      </c>
      <c r="D25" s="9"/>
      <c r="E25" s="10">
        <v>16</v>
      </c>
      <c r="F25" s="40">
        <f t="shared" si="0"/>
        <v>30816</v>
      </c>
      <c r="G25" s="20"/>
      <c r="H25" s="17"/>
      <c r="I25" s="18"/>
      <c r="J25" s="19"/>
    </row>
    <row r="26" spans="2:14" x14ac:dyDescent="0.25">
      <c r="B26" s="7">
        <v>45711</v>
      </c>
      <c r="C26" s="69">
        <v>1831</v>
      </c>
      <c r="D26" s="9"/>
      <c r="E26" s="10">
        <v>16</v>
      </c>
      <c r="F26" s="40">
        <f t="shared" si="0"/>
        <v>29296</v>
      </c>
      <c r="G26" s="20"/>
      <c r="H26" s="17"/>
      <c r="I26" s="18"/>
      <c r="J26" s="19"/>
    </row>
    <row r="27" spans="2:14" x14ac:dyDescent="0.25">
      <c r="B27" s="7">
        <v>45712</v>
      </c>
      <c r="C27" s="69">
        <v>1775</v>
      </c>
      <c r="D27" s="9"/>
      <c r="E27" s="10">
        <v>16</v>
      </c>
      <c r="F27" s="40">
        <f t="shared" si="0"/>
        <v>28400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69">
        <v>1934</v>
      </c>
      <c r="D28" s="9"/>
      <c r="E28" s="10">
        <v>16</v>
      </c>
      <c r="F28" s="40">
        <f t="shared" si="0"/>
        <v>30944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69">
        <v>1923</v>
      </c>
      <c r="D29" s="9"/>
      <c r="E29" s="10">
        <v>16</v>
      </c>
      <c r="F29" s="40">
        <f t="shared" si="0"/>
        <v>30768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69">
        <v>0</v>
      </c>
      <c r="D30" s="9"/>
      <c r="E30" s="10">
        <v>16</v>
      </c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>
        <v>3842</v>
      </c>
      <c r="D31" s="9"/>
      <c r="E31" s="10">
        <v>16</v>
      </c>
      <c r="F31" s="40">
        <f t="shared" si="0"/>
        <v>61472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16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16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16</v>
      </c>
      <c r="F34" s="56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56409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911569.44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902544</v>
      </c>
      <c r="L36" s="33">
        <f>J36-J4-J5-J6+J37</f>
        <v>911569.44</v>
      </c>
      <c r="M36" s="33"/>
      <c r="N36" s="33">
        <f>L36-M36</f>
        <v>911569.44</v>
      </c>
    </row>
    <row r="37" spans="2:14" x14ac:dyDescent="0.25">
      <c r="B37" s="27" t="s">
        <v>14</v>
      </c>
      <c r="C37" s="32">
        <f>C35</f>
        <v>56409</v>
      </c>
      <c r="D37" s="9">
        <f>D35/1.03</f>
        <v>0</v>
      </c>
      <c r="E37" s="10"/>
      <c r="F37" s="40">
        <f>SUM(F4:F36)</f>
        <v>902544</v>
      </c>
      <c r="G37" s="20"/>
      <c r="H37" s="18" t="s">
        <v>15</v>
      </c>
      <c r="I37" s="18">
        <v>0.01</v>
      </c>
      <c r="J37" s="19">
        <f>J36*I37</f>
        <v>9025.44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  <c r="M40" s="18" t="s">
        <v>25</v>
      </c>
      <c r="N40" s="71">
        <v>-911569.44</v>
      </c>
    </row>
    <row r="41" spans="2:14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  <c r="M41" s="18" t="s">
        <v>32</v>
      </c>
      <c r="N41" s="47">
        <f>N40+N39</f>
        <v>-911569.44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1914</v>
      </c>
      <c r="D4" s="9"/>
      <c r="E4" s="10">
        <v>16.5</v>
      </c>
      <c r="F4" s="40">
        <f>E4*C4</f>
        <v>31581</v>
      </c>
      <c r="G4" s="12"/>
      <c r="H4" s="13" t="s">
        <v>6</v>
      </c>
      <c r="I4" s="14">
        <v>0.01</v>
      </c>
      <c r="J4" s="15"/>
    </row>
    <row r="5" spans="2:29" x14ac:dyDescent="0.25">
      <c r="B5" s="7">
        <v>45718</v>
      </c>
      <c r="C5" s="8">
        <v>1941</v>
      </c>
      <c r="D5" s="9"/>
      <c r="E5" s="10">
        <v>16.5</v>
      </c>
      <c r="F5" s="40">
        <f t="shared" ref="F5:F34" si="0">E5*C5</f>
        <v>32026.5</v>
      </c>
      <c r="G5" s="12"/>
      <c r="H5" s="13" t="s">
        <v>7</v>
      </c>
      <c r="I5" s="14">
        <v>1E-3</v>
      </c>
      <c r="J5" s="15"/>
      <c r="L5" t="s">
        <v>57</v>
      </c>
    </row>
    <row r="6" spans="2:29" x14ac:dyDescent="0.25">
      <c r="B6" s="7">
        <v>45719</v>
      </c>
      <c r="C6" s="8">
        <v>2923</v>
      </c>
      <c r="D6" s="9"/>
      <c r="E6" s="10">
        <v>16.5</v>
      </c>
      <c r="F6" s="40">
        <f t="shared" si="0"/>
        <v>48229.5</v>
      </c>
      <c r="G6" s="12"/>
      <c r="H6" s="13" t="s">
        <v>8</v>
      </c>
      <c r="I6" s="14"/>
      <c r="J6" s="15"/>
      <c r="L6" t="s">
        <v>58</v>
      </c>
    </row>
    <row r="7" spans="2:29" x14ac:dyDescent="0.25">
      <c r="B7" s="7">
        <v>45720</v>
      </c>
      <c r="C7" s="8">
        <v>981</v>
      </c>
      <c r="D7" s="9"/>
      <c r="E7" s="10">
        <v>16.5</v>
      </c>
      <c r="F7" s="40">
        <f t="shared" si="0"/>
        <v>16186.5</v>
      </c>
      <c r="G7" s="12"/>
      <c r="H7" s="13" t="s">
        <v>9</v>
      </c>
      <c r="I7" s="14"/>
      <c r="J7" s="15">
        <f>'ŞUBAT 2025'!J39*-1</f>
        <v>0</v>
      </c>
      <c r="L7" t="s">
        <v>59</v>
      </c>
    </row>
    <row r="8" spans="2:29" x14ac:dyDescent="0.25">
      <c r="B8" s="7">
        <v>45721</v>
      </c>
      <c r="C8" s="8">
        <v>1983</v>
      </c>
      <c r="D8" s="9"/>
      <c r="E8" s="10">
        <v>16.5</v>
      </c>
      <c r="F8" s="40">
        <f t="shared" si="0"/>
        <v>32719.5</v>
      </c>
      <c r="G8" s="16">
        <v>45717</v>
      </c>
      <c r="H8" s="17" t="s">
        <v>60</v>
      </c>
      <c r="I8" s="18"/>
      <c r="J8" s="19">
        <v>300</v>
      </c>
    </row>
    <row r="9" spans="2:29" x14ac:dyDescent="0.25">
      <c r="B9" s="7">
        <v>45722</v>
      </c>
      <c r="C9" s="8">
        <v>1830</v>
      </c>
      <c r="D9" s="9"/>
      <c r="E9" s="10">
        <v>16.5</v>
      </c>
      <c r="F9" s="40">
        <f t="shared" si="0"/>
        <v>30195</v>
      </c>
      <c r="G9" s="16">
        <v>45772</v>
      </c>
      <c r="H9" s="17" t="s">
        <v>51</v>
      </c>
      <c r="I9" s="18"/>
      <c r="J9" s="19">
        <v>200000</v>
      </c>
    </row>
    <row r="10" spans="2:29" x14ac:dyDescent="0.25">
      <c r="B10" s="7">
        <v>45723</v>
      </c>
      <c r="C10" s="8">
        <v>1931</v>
      </c>
      <c r="D10" s="9"/>
      <c r="E10" s="10">
        <v>16.5</v>
      </c>
      <c r="F10" s="40">
        <f t="shared" si="0"/>
        <v>31861.5</v>
      </c>
      <c r="G10" s="16">
        <v>45777</v>
      </c>
      <c r="H10" s="17" t="s">
        <v>42</v>
      </c>
      <c r="I10" s="18"/>
      <c r="J10" s="19">
        <v>250000</v>
      </c>
    </row>
    <row r="11" spans="2:29" x14ac:dyDescent="0.25">
      <c r="B11" s="7">
        <v>45724</v>
      </c>
      <c r="C11" s="8">
        <v>1929</v>
      </c>
      <c r="D11" s="9"/>
      <c r="E11" s="10">
        <v>16.5</v>
      </c>
      <c r="F11" s="40">
        <f t="shared" si="0"/>
        <v>31828.5</v>
      </c>
      <c r="G11" s="16">
        <v>45784</v>
      </c>
      <c r="H11" s="17" t="s">
        <v>51</v>
      </c>
      <c r="I11" s="18"/>
      <c r="J11" s="19">
        <v>250000</v>
      </c>
    </row>
    <row r="12" spans="2:29" x14ac:dyDescent="0.25">
      <c r="B12" s="7">
        <v>45725</v>
      </c>
      <c r="C12" s="8">
        <v>1966</v>
      </c>
      <c r="D12" s="9"/>
      <c r="E12" s="10">
        <v>16.5</v>
      </c>
      <c r="F12" s="40">
        <f t="shared" si="0"/>
        <v>32439</v>
      </c>
      <c r="G12" s="16">
        <v>45791</v>
      </c>
      <c r="H12" s="17" t="s">
        <v>42</v>
      </c>
      <c r="I12" s="18"/>
      <c r="J12" s="19">
        <v>313681.93</v>
      </c>
    </row>
    <row r="13" spans="2:29" x14ac:dyDescent="0.25">
      <c r="B13" s="7">
        <v>45726</v>
      </c>
      <c r="C13" s="8">
        <v>2899</v>
      </c>
      <c r="D13" s="9"/>
      <c r="E13" s="10">
        <v>16.5</v>
      </c>
      <c r="F13" s="40">
        <f t="shared" si="0"/>
        <v>47833.5</v>
      </c>
      <c r="G13" s="20"/>
      <c r="H13" s="17"/>
      <c r="I13" s="18"/>
      <c r="J13" s="19"/>
    </row>
    <row r="14" spans="2:29" x14ac:dyDescent="0.25">
      <c r="B14" s="7">
        <v>45727</v>
      </c>
      <c r="C14" s="8">
        <v>1058</v>
      </c>
      <c r="D14" s="9"/>
      <c r="E14" s="10">
        <v>16.5</v>
      </c>
      <c r="F14" s="40">
        <f t="shared" si="0"/>
        <v>17457</v>
      </c>
      <c r="G14" s="20"/>
      <c r="H14" s="17"/>
      <c r="I14" s="18"/>
      <c r="J14" s="19"/>
    </row>
    <row r="15" spans="2:29" x14ac:dyDescent="0.25">
      <c r="B15" s="7">
        <v>45728</v>
      </c>
      <c r="C15" s="8">
        <v>2101</v>
      </c>
      <c r="D15" s="9"/>
      <c r="E15" s="10">
        <v>16.5</v>
      </c>
      <c r="F15" s="40">
        <f t="shared" si="0"/>
        <v>34666.5</v>
      </c>
      <c r="G15" s="20"/>
      <c r="H15" s="17"/>
      <c r="I15" s="18"/>
      <c r="J15" s="19"/>
    </row>
    <row r="16" spans="2:29" x14ac:dyDescent="0.25">
      <c r="B16" s="7">
        <v>45729</v>
      </c>
      <c r="C16" s="8">
        <v>2116</v>
      </c>
      <c r="D16" s="9"/>
      <c r="E16" s="10">
        <v>16.5</v>
      </c>
      <c r="F16" s="40">
        <f t="shared" si="0"/>
        <v>34914</v>
      </c>
      <c r="G16" s="20"/>
      <c r="H16" s="17"/>
      <c r="I16" s="18"/>
      <c r="J16" s="19"/>
    </row>
    <row r="17" spans="2:14" x14ac:dyDescent="0.25">
      <c r="B17" s="7">
        <v>45730</v>
      </c>
      <c r="C17" s="8">
        <v>2098</v>
      </c>
      <c r="D17" s="9"/>
      <c r="E17" s="10">
        <v>16.5</v>
      </c>
      <c r="F17" s="40">
        <f t="shared" si="0"/>
        <v>34617</v>
      </c>
      <c r="G17" s="20"/>
      <c r="H17" s="17"/>
      <c r="I17" s="18"/>
      <c r="J17" s="19"/>
    </row>
    <row r="18" spans="2:14" x14ac:dyDescent="0.25">
      <c r="B18" s="7">
        <v>45731</v>
      </c>
      <c r="C18" s="8">
        <v>2145</v>
      </c>
      <c r="D18" s="9"/>
      <c r="E18" s="10">
        <v>16.5</v>
      </c>
      <c r="F18" s="40">
        <f t="shared" si="0"/>
        <v>35392.5</v>
      </c>
      <c r="G18" s="20"/>
      <c r="H18" s="17"/>
      <c r="I18" s="18"/>
      <c r="J18" s="19"/>
    </row>
    <row r="19" spans="2:14" x14ac:dyDescent="0.25">
      <c r="B19" s="7">
        <v>45732</v>
      </c>
      <c r="C19" s="8">
        <v>2080</v>
      </c>
      <c r="D19" s="9"/>
      <c r="E19" s="10">
        <v>16.5</v>
      </c>
      <c r="F19" s="40">
        <f t="shared" si="0"/>
        <v>34320</v>
      </c>
      <c r="G19" s="20"/>
      <c r="H19" s="17"/>
      <c r="I19" s="18"/>
      <c r="J19" s="19"/>
    </row>
    <row r="20" spans="2:14" x14ac:dyDescent="0.25">
      <c r="B20" s="7">
        <v>45733</v>
      </c>
      <c r="C20" s="8">
        <v>2037</v>
      </c>
      <c r="D20" s="9"/>
      <c r="E20" s="10">
        <v>16.5</v>
      </c>
      <c r="F20" s="40">
        <f t="shared" si="0"/>
        <v>33610.5</v>
      </c>
      <c r="G20" s="20"/>
      <c r="H20" s="17"/>
      <c r="I20" s="18"/>
      <c r="J20" s="19"/>
    </row>
    <row r="21" spans="2:14" x14ac:dyDescent="0.25">
      <c r="B21" s="7">
        <v>45734</v>
      </c>
      <c r="C21" s="8">
        <v>1920</v>
      </c>
      <c r="D21" s="9"/>
      <c r="E21" s="10">
        <v>16.5</v>
      </c>
      <c r="F21" s="40">
        <f t="shared" si="0"/>
        <v>31680</v>
      </c>
      <c r="G21" s="20"/>
      <c r="H21" s="17"/>
      <c r="I21" s="18"/>
      <c r="J21" s="19"/>
    </row>
    <row r="22" spans="2:14" x14ac:dyDescent="0.25">
      <c r="B22" s="7">
        <v>45735</v>
      </c>
      <c r="C22" s="8">
        <v>1929</v>
      </c>
      <c r="D22" s="9"/>
      <c r="E22" s="10">
        <v>16.5</v>
      </c>
      <c r="F22" s="40">
        <f t="shared" si="0"/>
        <v>31828.5</v>
      </c>
      <c r="G22" s="20"/>
      <c r="H22" s="17"/>
      <c r="I22" s="18"/>
      <c r="J22" s="19"/>
    </row>
    <row r="23" spans="2:14" x14ac:dyDescent="0.25">
      <c r="B23" s="7">
        <v>45736</v>
      </c>
      <c r="C23" s="8">
        <v>1932</v>
      </c>
      <c r="D23" s="9"/>
      <c r="E23" s="10">
        <v>16.5</v>
      </c>
      <c r="F23" s="40">
        <f t="shared" si="0"/>
        <v>31878</v>
      </c>
      <c r="G23" s="20"/>
      <c r="H23" s="17"/>
      <c r="I23" s="18"/>
      <c r="J23" s="19"/>
    </row>
    <row r="24" spans="2:14" x14ac:dyDescent="0.25">
      <c r="B24" s="7">
        <v>45737</v>
      </c>
      <c r="C24" s="8">
        <v>1796</v>
      </c>
      <c r="D24" s="9"/>
      <c r="E24" s="10">
        <v>16.5</v>
      </c>
      <c r="F24" s="40">
        <f t="shared" si="0"/>
        <v>29634</v>
      </c>
      <c r="G24" s="20"/>
      <c r="H24" s="17"/>
      <c r="I24" s="18"/>
      <c r="J24" s="19"/>
    </row>
    <row r="25" spans="2:14" x14ac:dyDescent="0.25">
      <c r="B25" s="7">
        <v>45738</v>
      </c>
      <c r="C25" s="8">
        <v>1905</v>
      </c>
      <c r="D25" s="9"/>
      <c r="E25" s="10">
        <v>16.5</v>
      </c>
      <c r="F25" s="40">
        <f t="shared" si="0"/>
        <v>31432.5</v>
      </c>
      <c r="G25" s="20"/>
      <c r="H25" s="17"/>
      <c r="I25" s="18"/>
      <c r="J25" s="19"/>
    </row>
    <row r="26" spans="2:14" x14ac:dyDescent="0.25">
      <c r="B26" s="7">
        <v>45739</v>
      </c>
      <c r="C26" s="8">
        <v>1905</v>
      </c>
      <c r="D26" s="9"/>
      <c r="E26" s="10">
        <v>16.5</v>
      </c>
      <c r="F26" s="40">
        <f t="shared" si="0"/>
        <v>31432.5</v>
      </c>
      <c r="G26" s="20"/>
      <c r="H26" s="17"/>
      <c r="I26" s="18"/>
      <c r="J26" s="19"/>
    </row>
    <row r="27" spans="2:14" x14ac:dyDescent="0.25">
      <c r="B27" s="7">
        <v>45740</v>
      </c>
      <c r="C27" s="8">
        <v>1930</v>
      </c>
      <c r="D27" s="9"/>
      <c r="E27" s="10">
        <v>16.5</v>
      </c>
      <c r="F27" s="40">
        <f t="shared" si="0"/>
        <v>31845</v>
      </c>
      <c r="G27" s="20"/>
      <c r="H27" s="17"/>
      <c r="I27" s="18"/>
      <c r="J27" s="19"/>
      <c r="M27" s="18"/>
      <c r="N27" s="47"/>
    </row>
    <row r="28" spans="2:14" x14ac:dyDescent="0.25">
      <c r="B28" s="7">
        <v>45741</v>
      </c>
      <c r="C28" s="8">
        <v>1911</v>
      </c>
      <c r="D28" s="9"/>
      <c r="E28" s="10">
        <v>16.5</v>
      </c>
      <c r="F28" s="40">
        <f t="shared" si="0"/>
        <v>31531.5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>
        <v>1937</v>
      </c>
      <c r="D29" s="9"/>
      <c r="E29" s="10">
        <v>16.5</v>
      </c>
      <c r="F29" s="40">
        <f t="shared" si="0"/>
        <v>31960.5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>
        <v>1948</v>
      </c>
      <c r="D30" s="9"/>
      <c r="E30" s="10">
        <v>16.5</v>
      </c>
      <c r="F30" s="40">
        <f t="shared" si="0"/>
        <v>32142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>
        <v>1978</v>
      </c>
      <c r="D31" s="9"/>
      <c r="E31" s="10">
        <v>16.5</v>
      </c>
      <c r="F31" s="40">
        <f t="shared" si="0"/>
        <v>32637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>
        <v>1980</v>
      </c>
      <c r="D32" s="9"/>
      <c r="E32" s="10">
        <v>16.5</v>
      </c>
      <c r="F32" s="40">
        <f t="shared" si="0"/>
        <v>32670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1899</v>
      </c>
      <c r="D33" s="9"/>
      <c r="E33" s="10">
        <v>16.5</v>
      </c>
      <c r="F33" s="40">
        <f t="shared" si="0"/>
        <v>31333.5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1943</v>
      </c>
      <c r="D34" s="43"/>
      <c r="E34" s="10">
        <v>16.5</v>
      </c>
      <c r="F34" s="45">
        <f t="shared" si="0"/>
        <v>32059.5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60845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1013981.9299999999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1003942.5</v>
      </c>
      <c r="L36" s="33">
        <f>J36-J4-J5-J6+J37</f>
        <v>1013981.925</v>
      </c>
      <c r="M36" s="33"/>
      <c r="N36" s="33">
        <f>L36-M36</f>
        <v>1013981.925</v>
      </c>
    </row>
    <row r="37" spans="2:14" x14ac:dyDescent="0.25">
      <c r="B37" s="27" t="s">
        <v>14</v>
      </c>
      <c r="C37" s="32">
        <f>C35</f>
        <v>60845</v>
      </c>
      <c r="D37" s="9">
        <f>D35/1.03</f>
        <v>0</v>
      </c>
      <c r="E37" s="10"/>
      <c r="F37" s="40">
        <f>SUM(F4:F36)</f>
        <v>1003942.5</v>
      </c>
      <c r="G37" s="20"/>
      <c r="H37" s="18" t="s">
        <v>15</v>
      </c>
      <c r="I37" s="18">
        <v>0.01</v>
      </c>
      <c r="J37" s="19">
        <f>J36*I37</f>
        <v>10039.425000000001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-4.999999888241291E-3</v>
      </c>
      <c r="M39" s="18"/>
      <c r="N39" s="47">
        <f>J39+N34</f>
        <v>-4.999999888241291E-3</v>
      </c>
    </row>
    <row r="40" spans="2:14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  <c r="M40" s="18" t="s">
        <v>25</v>
      </c>
      <c r="N40" s="47">
        <v>-1375251.37</v>
      </c>
    </row>
    <row r="41" spans="2:14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  <c r="M41" s="18" t="s">
        <v>32</v>
      </c>
      <c r="N41" s="47">
        <f>N40+N39</f>
        <v>-1375251.375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M26" sqref="M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1958</v>
      </c>
      <c r="D4" s="9"/>
      <c r="E4" s="10">
        <v>16.5</v>
      </c>
      <c r="F4" s="40">
        <f>E4*C4</f>
        <v>32307</v>
      </c>
      <c r="G4" s="12"/>
      <c r="H4" s="13" t="s">
        <v>6</v>
      </c>
      <c r="I4" s="14">
        <v>0.01</v>
      </c>
      <c r="J4" s="15"/>
    </row>
    <row r="5" spans="2:29" x14ac:dyDescent="0.25">
      <c r="B5" s="7">
        <v>45749</v>
      </c>
      <c r="C5" s="8">
        <v>1866</v>
      </c>
      <c r="D5" s="9"/>
      <c r="E5" s="10">
        <v>16.5</v>
      </c>
      <c r="F5" s="40">
        <f t="shared" ref="F5:F34" si="0">E5*C5</f>
        <v>30789</v>
      </c>
      <c r="G5" s="12"/>
      <c r="H5" s="13" t="s">
        <v>7</v>
      </c>
      <c r="I5" s="14">
        <v>1E-3</v>
      </c>
      <c r="J5" s="15"/>
    </row>
    <row r="6" spans="2:29" x14ac:dyDescent="0.25">
      <c r="B6" s="7">
        <v>45750</v>
      </c>
      <c r="C6" s="8">
        <v>1924</v>
      </c>
      <c r="D6" s="9"/>
      <c r="E6" s="10">
        <v>16.5</v>
      </c>
      <c r="F6" s="40">
        <f t="shared" si="0"/>
        <v>31746</v>
      </c>
      <c r="G6" s="12"/>
      <c r="H6" s="13" t="s">
        <v>8</v>
      </c>
      <c r="I6" s="14"/>
      <c r="J6" s="15"/>
    </row>
    <row r="7" spans="2:29" x14ac:dyDescent="0.25">
      <c r="B7" s="7">
        <v>45751</v>
      </c>
      <c r="C7" s="8">
        <v>1903</v>
      </c>
      <c r="D7" s="9"/>
      <c r="E7" s="10">
        <v>16.5</v>
      </c>
      <c r="F7" s="40">
        <f t="shared" si="0"/>
        <v>31399.5</v>
      </c>
      <c r="G7" s="12"/>
      <c r="H7" s="13" t="s">
        <v>9</v>
      </c>
      <c r="I7" s="14"/>
      <c r="J7" s="15">
        <f>'MART 2025'!J39*-1</f>
        <v>4.999999888241291E-3</v>
      </c>
    </row>
    <row r="8" spans="2:29" x14ac:dyDescent="0.25">
      <c r="B8" s="7">
        <v>45752</v>
      </c>
      <c r="C8" s="8">
        <v>1866</v>
      </c>
      <c r="D8" s="9"/>
      <c r="E8" s="10">
        <v>16.5</v>
      </c>
      <c r="F8" s="40">
        <f t="shared" si="0"/>
        <v>30789</v>
      </c>
      <c r="G8" s="16">
        <v>45806</v>
      </c>
      <c r="H8" s="17" t="s">
        <v>61</v>
      </c>
      <c r="I8" s="18"/>
      <c r="J8" s="19">
        <v>500000</v>
      </c>
    </row>
    <row r="9" spans="2:29" x14ac:dyDescent="0.25">
      <c r="B9" s="7">
        <v>45753</v>
      </c>
      <c r="C9" s="8">
        <v>1765</v>
      </c>
      <c r="D9" s="9"/>
      <c r="E9" s="10">
        <v>16.5</v>
      </c>
      <c r="F9" s="40">
        <f t="shared" si="0"/>
        <v>29122.5</v>
      </c>
      <c r="G9" s="16">
        <v>45811</v>
      </c>
      <c r="H9" s="17" t="s">
        <v>62</v>
      </c>
      <c r="I9" s="18"/>
      <c r="J9" s="19">
        <v>277045.62</v>
      </c>
    </row>
    <row r="10" spans="2:29" x14ac:dyDescent="0.25">
      <c r="B10" s="7">
        <v>45754</v>
      </c>
      <c r="C10" s="8">
        <v>1784</v>
      </c>
      <c r="D10" s="9"/>
      <c r="E10" s="10">
        <v>16.5</v>
      </c>
      <c r="F10" s="40">
        <f t="shared" si="0"/>
        <v>29436</v>
      </c>
      <c r="G10" s="16">
        <v>45818</v>
      </c>
      <c r="H10" s="17" t="s">
        <v>62</v>
      </c>
      <c r="I10" s="18"/>
      <c r="J10" s="19">
        <v>100000</v>
      </c>
    </row>
    <row r="11" spans="2:29" x14ac:dyDescent="0.25">
      <c r="B11" s="7">
        <v>45755</v>
      </c>
      <c r="C11" s="8">
        <v>1775</v>
      </c>
      <c r="D11" s="9"/>
      <c r="E11" s="10">
        <v>16.5</v>
      </c>
      <c r="F11" s="40">
        <f t="shared" si="0"/>
        <v>29287.5</v>
      </c>
      <c r="G11" s="20"/>
      <c r="H11" s="17"/>
      <c r="I11" s="18"/>
      <c r="J11" s="19"/>
    </row>
    <row r="12" spans="2:29" x14ac:dyDescent="0.25">
      <c r="B12" s="7">
        <v>45756</v>
      </c>
      <c r="C12" s="8">
        <v>1772</v>
      </c>
      <c r="D12" s="9"/>
      <c r="E12" s="10">
        <v>16.5</v>
      </c>
      <c r="F12" s="40">
        <f t="shared" si="0"/>
        <v>29238</v>
      </c>
      <c r="G12" s="20"/>
      <c r="H12" s="17"/>
      <c r="I12" s="18"/>
      <c r="J12" s="19"/>
    </row>
    <row r="13" spans="2:29" x14ac:dyDescent="0.25">
      <c r="B13" s="7">
        <v>45757</v>
      </c>
      <c r="C13" s="8">
        <v>1794</v>
      </c>
      <c r="D13" s="9"/>
      <c r="E13" s="10">
        <v>16.5</v>
      </c>
      <c r="F13" s="40">
        <f t="shared" si="0"/>
        <v>29601</v>
      </c>
      <c r="G13" s="20"/>
      <c r="H13" s="17"/>
      <c r="I13" s="18"/>
      <c r="J13" s="19"/>
    </row>
    <row r="14" spans="2:29" x14ac:dyDescent="0.25">
      <c r="B14" s="7">
        <v>45758</v>
      </c>
      <c r="C14" s="8">
        <v>1567</v>
      </c>
      <c r="D14" s="9"/>
      <c r="E14" s="10">
        <v>16.5</v>
      </c>
      <c r="F14" s="40">
        <f t="shared" si="0"/>
        <v>25855.5</v>
      </c>
      <c r="G14" s="20"/>
      <c r="H14" s="17"/>
      <c r="I14" s="18"/>
      <c r="J14" s="19"/>
    </row>
    <row r="15" spans="2:29" x14ac:dyDescent="0.25">
      <c r="B15" s="7">
        <v>45759</v>
      </c>
      <c r="C15" s="8">
        <v>1704</v>
      </c>
      <c r="D15" s="9"/>
      <c r="E15" s="10">
        <v>16.5</v>
      </c>
      <c r="F15" s="40">
        <f t="shared" si="0"/>
        <v>28116</v>
      </c>
      <c r="G15" s="20"/>
      <c r="H15" s="17"/>
      <c r="I15" s="18"/>
      <c r="J15" s="19"/>
    </row>
    <row r="16" spans="2:29" x14ac:dyDescent="0.25">
      <c r="B16" s="7">
        <v>45760</v>
      </c>
      <c r="C16" s="8">
        <v>1789</v>
      </c>
      <c r="D16" s="9"/>
      <c r="E16" s="10">
        <v>16.5</v>
      </c>
      <c r="F16" s="40">
        <f t="shared" si="0"/>
        <v>29518.5</v>
      </c>
      <c r="G16" s="20"/>
      <c r="H16" s="17"/>
      <c r="I16" s="18"/>
      <c r="J16" s="19"/>
    </row>
    <row r="17" spans="2:10" x14ac:dyDescent="0.25">
      <c r="B17" s="7">
        <v>45761</v>
      </c>
      <c r="C17" s="8">
        <v>1679</v>
      </c>
      <c r="D17" s="9"/>
      <c r="E17" s="10">
        <v>16.5</v>
      </c>
      <c r="F17" s="40">
        <f t="shared" si="0"/>
        <v>27703.5</v>
      </c>
      <c r="G17" s="20"/>
      <c r="H17" s="17"/>
      <c r="I17" s="18"/>
      <c r="J17" s="19"/>
    </row>
    <row r="18" spans="2:10" x14ac:dyDescent="0.25">
      <c r="B18" s="7">
        <v>45762</v>
      </c>
      <c r="C18" s="8">
        <v>1731</v>
      </c>
      <c r="D18" s="9"/>
      <c r="E18" s="10">
        <v>16.5</v>
      </c>
      <c r="F18" s="40">
        <f t="shared" si="0"/>
        <v>28561.5</v>
      </c>
      <c r="G18" s="20"/>
      <c r="H18" s="17"/>
      <c r="I18" s="18"/>
      <c r="J18" s="19"/>
    </row>
    <row r="19" spans="2:10" x14ac:dyDescent="0.25">
      <c r="B19" s="7">
        <v>45763</v>
      </c>
      <c r="C19" s="8">
        <v>1771</v>
      </c>
      <c r="D19" s="9"/>
      <c r="E19" s="10">
        <v>16.5</v>
      </c>
      <c r="F19" s="40">
        <f t="shared" si="0"/>
        <v>29221.5</v>
      </c>
      <c r="G19" s="20"/>
      <c r="H19" s="17"/>
      <c r="I19" s="18"/>
      <c r="J19" s="19"/>
    </row>
    <row r="20" spans="2:10" x14ac:dyDescent="0.25">
      <c r="B20" s="7">
        <v>45764</v>
      </c>
      <c r="C20" s="8">
        <v>1727</v>
      </c>
      <c r="D20" s="9"/>
      <c r="E20" s="10">
        <v>16.5</v>
      </c>
      <c r="F20" s="40">
        <f t="shared" si="0"/>
        <v>28495.5</v>
      </c>
      <c r="G20" s="20"/>
      <c r="H20" s="17"/>
      <c r="I20" s="18"/>
      <c r="J20" s="19"/>
    </row>
    <row r="21" spans="2:10" x14ac:dyDescent="0.25">
      <c r="B21" s="7">
        <v>45765</v>
      </c>
      <c r="C21" s="8">
        <v>1713</v>
      </c>
      <c r="D21" s="9"/>
      <c r="E21" s="10">
        <v>16.5</v>
      </c>
      <c r="F21" s="40">
        <f t="shared" si="0"/>
        <v>28264.5</v>
      </c>
      <c r="G21" s="20"/>
      <c r="H21" s="17"/>
      <c r="I21" s="18"/>
      <c r="J21" s="19"/>
    </row>
    <row r="22" spans="2:10" x14ac:dyDescent="0.25">
      <c r="B22" s="7">
        <v>45766</v>
      </c>
      <c r="C22" s="8">
        <v>1785</v>
      </c>
      <c r="D22" s="9"/>
      <c r="E22" s="10">
        <v>16.5</v>
      </c>
      <c r="F22" s="40">
        <f t="shared" si="0"/>
        <v>29452.5</v>
      </c>
      <c r="G22" s="20"/>
      <c r="H22" s="17"/>
      <c r="I22" s="18"/>
      <c r="J22" s="19"/>
    </row>
    <row r="23" spans="2:10" x14ac:dyDescent="0.25">
      <c r="B23" s="7">
        <v>45767</v>
      </c>
      <c r="C23" s="8">
        <v>1655</v>
      </c>
      <c r="D23" s="9"/>
      <c r="E23" s="10">
        <v>16.5</v>
      </c>
      <c r="F23" s="40">
        <f t="shared" si="0"/>
        <v>27307.5</v>
      </c>
      <c r="G23" s="20"/>
      <c r="H23" s="17"/>
      <c r="I23" s="18"/>
      <c r="J23" s="19"/>
    </row>
    <row r="24" spans="2:10" x14ac:dyDescent="0.25">
      <c r="B24" s="7">
        <v>45768</v>
      </c>
      <c r="C24" s="8">
        <v>1700</v>
      </c>
      <c r="D24" s="9"/>
      <c r="E24" s="10">
        <v>16.5</v>
      </c>
      <c r="F24" s="40">
        <f t="shared" si="0"/>
        <v>28050</v>
      </c>
      <c r="G24" s="20"/>
      <c r="H24" s="17"/>
      <c r="I24" s="18"/>
      <c r="J24" s="19"/>
    </row>
    <row r="25" spans="2:10" x14ac:dyDescent="0.25">
      <c r="B25" s="7">
        <v>45769</v>
      </c>
      <c r="C25" s="8">
        <v>1770</v>
      </c>
      <c r="D25" s="9"/>
      <c r="E25" s="10">
        <v>16.5</v>
      </c>
      <c r="F25" s="40">
        <f t="shared" si="0"/>
        <v>29205</v>
      </c>
      <c r="G25" s="20"/>
      <c r="H25" s="17"/>
      <c r="I25" s="18"/>
      <c r="J25" s="19"/>
    </row>
    <row r="26" spans="2:10" x14ac:dyDescent="0.25">
      <c r="B26" s="7">
        <v>45770</v>
      </c>
      <c r="C26" s="8">
        <v>1681</v>
      </c>
      <c r="D26" s="9"/>
      <c r="E26" s="10">
        <v>16.5</v>
      </c>
      <c r="F26" s="40">
        <f t="shared" si="0"/>
        <v>27736.5</v>
      </c>
      <c r="G26" s="20"/>
      <c r="H26" s="17"/>
      <c r="I26" s="18"/>
      <c r="J26" s="19"/>
    </row>
    <row r="27" spans="2:10" x14ac:dyDescent="0.25">
      <c r="B27" s="7">
        <v>45771</v>
      </c>
      <c r="C27" s="8">
        <v>1719</v>
      </c>
      <c r="D27" s="9"/>
      <c r="E27" s="10">
        <v>16.5</v>
      </c>
      <c r="F27" s="40">
        <f t="shared" si="0"/>
        <v>28363.5</v>
      </c>
      <c r="G27" s="20"/>
      <c r="H27" s="17"/>
      <c r="I27" s="18"/>
      <c r="J27" s="19"/>
    </row>
    <row r="28" spans="2:10" x14ac:dyDescent="0.25">
      <c r="B28" s="7">
        <v>45772</v>
      </c>
      <c r="C28" s="8">
        <v>1703</v>
      </c>
      <c r="D28" s="9"/>
      <c r="E28" s="10">
        <v>16.5</v>
      </c>
      <c r="F28" s="40">
        <f t="shared" si="0"/>
        <v>28099.5</v>
      </c>
      <c r="G28" s="20"/>
      <c r="H28" s="17"/>
      <c r="I28" s="18"/>
      <c r="J28" s="19"/>
    </row>
    <row r="29" spans="2:10" x14ac:dyDescent="0.25">
      <c r="B29" s="7">
        <v>45773</v>
      </c>
      <c r="C29" s="8">
        <v>1695</v>
      </c>
      <c r="D29" s="9"/>
      <c r="E29" s="10">
        <v>16.5</v>
      </c>
      <c r="F29" s="40">
        <f t="shared" si="0"/>
        <v>27967.5</v>
      </c>
      <c r="G29" s="20"/>
      <c r="H29" s="17"/>
      <c r="I29" s="18"/>
      <c r="J29" s="19"/>
    </row>
    <row r="30" spans="2:10" x14ac:dyDescent="0.25">
      <c r="B30" s="7">
        <v>45774</v>
      </c>
      <c r="C30" s="8">
        <v>1690</v>
      </c>
      <c r="D30" s="9"/>
      <c r="E30" s="10">
        <v>16.5</v>
      </c>
      <c r="F30" s="40">
        <f t="shared" si="0"/>
        <v>27885</v>
      </c>
      <c r="G30" s="20"/>
      <c r="H30" s="17"/>
      <c r="I30" s="18"/>
      <c r="J30" s="19"/>
    </row>
    <row r="31" spans="2:10" x14ac:dyDescent="0.25">
      <c r="B31" s="7">
        <v>45775</v>
      </c>
      <c r="C31" s="8">
        <v>1729</v>
      </c>
      <c r="D31" s="9"/>
      <c r="E31" s="10">
        <v>16.5</v>
      </c>
      <c r="F31" s="40">
        <f t="shared" si="0"/>
        <v>28528.5</v>
      </c>
      <c r="G31" s="20"/>
      <c r="H31" s="17"/>
      <c r="I31" s="18"/>
      <c r="J31" s="19"/>
    </row>
    <row r="32" spans="2:10" x14ac:dyDescent="0.25">
      <c r="B32" s="7">
        <v>45776</v>
      </c>
      <c r="C32" s="8">
        <v>1698</v>
      </c>
      <c r="D32" s="9"/>
      <c r="E32" s="10">
        <v>16.5</v>
      </c>
      <c r="F32" s="40">
        <f t="shared" si="0"/>
        <v>28017</v>
      </c>
      <c r="G32" s="20"/>
      <c r="H32" s="17"/>
      <c r="I32" s="18"/>
      <c r="J32" s="19"/>
    </row>
    <row r="33" spans="2:12" x14ac:dyDescent="0.25">
      <c r="B33" s="7">
        <v>45777</v>
      </c>
      <c r="C33" s="8">
        <v>1715</v>
      </c>
      <c r="D33" s="9"/>
      <c r="E33" s="10">
        <v>16.5</v>
      </c>
      <c r="F33" s="40">
        <f t="shared" si="0"/>
        <v>28297.5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>
        <v>16.5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52628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877045.62499999988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868362</v>
      </c>
      <c r="L36" s="33">
        <f>J36-J4-J5-J6+J37</f>
        <v>877045.62</v>
      </c>
    </row>
    <row r="37" spans="2:12" x14ac:dyDescent="0.25">
      <c r="B37" s="27" t="s">
        <v>14</v>
      </c>
      <c r="C37" s="32">
        <f>C35</f>
        <v>52628</v>
      </c>
      <c r="D37" s="9">
        <f>D35/1.03</f>
        <v>0</v>
      </c>
      <c r="E37" s="10"/>
      <c r="F37" s="40">
        <f>SUM(F4:F36)</f>
        <v>868362</v>
      </c>
      <c r="G37" s="20"/>
      <c r="H37" s="18" t="s">
        <v>15</v>
      </c>
      <c r="I37" s="18">
        <v>0.01</v>
      </c>
      <c r="J37" s="19">
        <f>J36*I37</f>
        <v>8683.6200000000008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-4.999999888241291E-3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1" spans="2:12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1791</v>
      </c>
      <c r="D4" s="9"/>
      <c r="E4" s="10">
        <v>16.5</v>
      </c>
      <c r="F4" s="40">
        <f>E4*C4</f>
        <v>29551.5</v>
      </c>
      <c r="G4" s="12"/>
      <c r="H4" s="13" t="s">
        <v>6</v>
      </c>
      <c r="I4" s="14">
        <v>0.01</v>
      </c>
      <c r="J4" s="15"/>
    </row>
    <row r="5" spans="2:29" x14ac:dyDescent="0.25">
      <c r="B5" s="7">
        <v>45779</v>
      </c>
      <c r="C5" s="8">
        <v>1741</v>
      </c>
      <c r="D5" s="9"/>
      <c r="E5" s="10">
        <v>16.5</v>
      </c>
      <c r="F5" s="40">
        <f t="shared" ref="F5:F34" si="0">E5*C5</f>
        <v>28726.5</v>
      </c>
      <c r="G5" s="12"/>
      <c r="H5" s="13" t="s">
        <v>7</v>
      </c>
      <c r="I5" s="14">
        <v>1E-3</v>
      </c>
      <c r="J5" s="15"/>
    </row>
    <row r="6" spans="2:29" x14ac:dyDescent="0.25">
      <c r="B6" s="7">
        <v>45780</v>
      </c>
      <c r="C6" s="8">
        <v>1815</v>
      </c>
      <c r="D6" s="9"/>
      <c r="E6" s="10">
        <v>16.5</v>
      </c>
      <c r="F6" s="40">
        <f t="shared" si="0"/>
        <v>29947.5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>
        <v>1733</v>
      </c>
      <c r="D7" s="9"/>
      <c r="E7" s="10">
        <v>16.5</v>
      </c>
      <c r="F7" s="40">
        <f t="shared" si="0"/>
        <v>28594.5</v>
      </c>
      <c r="G7" s="12"/>
      <c r="H7" s="13" t="s">
        <v>9</v>
      </c>
      <c r="I7" s="14"/>
      <c r="J7" s="15">
        <f>'NİSAN 2025'!J39*-1</f>
        <v>4.999999888241291E-3</v>
      </c>
    </row>
    <row r="8" spans="2:29" x14ac:dyDescent="0.25">
      <c r="B8" s="7">
        <v>45782</v>
      </c>
      <c r="C8" s="8">
        <v>1590</v>
      </c>
      <c r="D8" s="9"/>
      <c r="E8" s="10">
        <v>16.5</v>
      </c>
      <c r="F8" s="40">
        <f t="shared" si="0"/>
        <v>26235</v>
      </c>
      <c r="G8" s="16">
        <v>45834</v>
      </c>
      <c r="H8" s="17" t="s">
        <v>62</v>
      </c>
      <c r="I8" s="18"/>
      <c r="J8" s="19">
        <v>250000</v>
      </c>
    </row>
    <row r="9" spans="2:29" x14ac:dyDescent="0.25">
      <c r="B9" s="7">
        <v>45783</v>
      </c>
      <c r="C9" s="8">
        <v>1733</v>
      </c>
      <c r="D9" s="9"/>
      <c r="E9" s="10">
        <v>16.5</v>
      </c>
      <c r="F9" s="40">
        <f t="shared" si="0"/>
        <v>28594.5</v>
      </c>
      <c r="G9" s="78">
        <v>45847</v>
      </c>
      <c r="H9" s="18" t="s">
        <v>62</v>
      </c>
      <c r="I9" s="18"/>
      <c r="J9" s="19">
        <v>300000</v>
      </c>
    </row>
    <row r="10" spans="2:29" x14ac:dyDescent="0.25">
      <c r="B10" s="7">
        <v>45784</v>
      </c>
      <c r="C10" s="8">
        <v>1807</v>
      </c>
      <c r="D10" s="9"/>
      <c r="E10" s="10">
        <v>16.5</v>
      </c>
      <c r="F10" s="40">
        <f t="shared" si="0"/>
        <v>29815.5</v>
      </c>
      <c r="G10" s="16">
        <v>45848</v>
      </c>
      <c r="H10" s="18" t="s">
        <v>62</v>
      </c>
      <c r="I10" s="18"/>
      <c r="J10" s="19">
        <v>441567.5</v>
      </c>
    </row>
    <row r="11" spans="2:29" x14ac:dyDescent="0.25">
      <c r="B11" s="7">
        <v>45785</v>
      </c>
      <c r="C11" s="8">
        <v>1898</v>
      </c>
      <c r="D11" s="9"/>
      <c r="E11" s="10">
        <v>16.5</v>
      </c>
      <c r="F11" s="40">
        <f t="shared" si="0"/>
        <v>31317</v>
      </c>
      <c r="G11" s="20"/>
      <c r="H11" s="17"/>
      <c r="I11" s="18"/>
      <c r="J11" s="19"/>
    </row>
    <row r="12" spans="2:29" x14ac:dyDescent="0.25">
      <c r="B12" s="7">
        <v>45786</v>
      </c>
      <c r="C12" s="8">
        <v>1870</v>
      </c>
      <c r="D12" s="9"/>
      <c r="E12" s="10">
        <v>16.5</v>
      </c>
      <c r="F12" s="40">
        <f t="shared" si="0"/>
        <v>30855</v>
      </c>
      <c r="G12" s="20"/>
      <c r="H12" s="17"/>
      <c r="I12" s="18"/>
      <c r="J12" s="19"/>
    </row>
    <row r="13" spans="2:29" x14ac:dyDescent="0.25">
      <c r="B13" s="7">
        <v>45787</v>
      </c>
      <c r="C13" s="8">
        <v>1955</v>
      </c>
      <c r="D13" s="9"/>
      <c r="E13" s="10">
        <v>16.5</v>
      </c>
      <c r="F13" s="40">
        <f t="shared" si="0"/>
        <v>32257.5</v>
      </c>
      <c r="G13" s="20"/>
      <c r="H13" s="17"/>
      <c r="I13" s="18"/>
      <c r="J13" s="19"/>
    </row>
    <row r="14" spans="2:29" x14ac:dyDescent="0.25">
      <c r="B14" s="7">
        <v>45788</v>
      </c>
      <c r="C14" s="8">
        <v>1897</v>
      </c>
      <c r="D14" s="9"/>
      <c r="E14" s="10">
        <v>16.5</v>
      </c>
      <c r="F14" s="40">
        <f t="shared" si="0"/>
        <v>31300.5</v>
      </c>
      <c r="G14" s="20"/>
      <c r="H14" s="17"/>
      <c r="I14" s="18"/>
      <c r="J14" s="19"/>
    </row>
    <row r="15" spans="2:29" x14ac:dyDescent="0.25">
      <c r="B15" s="7">
        <v>45789</v>
      </c>
      <c r="C15" s="8">
        <v>1961</v>
      </c>
      <c r="D15" s="9"/>
      <c r="E15" s="10">
        <v>16.5</v>
      </c>
      <c r="F15" s="40">
        <f t="shared" si="0"/>
        <v>32356.5</v>
      </c>
      <c r="G15" s="20"/>
      <c r="H15" s="17"/>
      <c r="I15" s="18"/>
      <c r="J15" s="19"/>
    </row>
    <row r="16" spans="2:29" x14ac:dyDescent="0.25">
      <c r="B16" s="7">
        <v>45790</v>
      </c>
      <c r="C16" s="8">
        <v>1977</v>
      </c>
      <c r="D16" s="9"/>
      <c r="E16" s="10">
        <v>16.5</v>
      </c>
      <c r="F16" s="40">
        <f t="shared" si="0"/>
        <v>32620.5</v>
      </c>
      <c r="G16" s="20"/>
      <c r="H16" s="17"/>
      <c r="I16" s="18"/>
      <c r="J16" s="19"/>
      <c r="P16" s="72"/>
      <c r="Q16" s="73"/>
      <c r="R16" s="74"/>
      <c r="S16" s="74"/>
      <c r="T16" s="77"/>
      <c r="U16" s="74"/>
      <c r="V16" s="75"/>
      <c r="W16" s="76"/>
      <c r="X16" s="76"/>
      <c r="Y16" s="76"/>
    </row>
    <row r="17" spans="2:25" x14ac:dyDescent="0.25">
      <c r="B17" s="7">
        <v>45791</v>
      </c>
      <c r="C17" s="8">
        <v>1857</v>
      </c>
      <c r="D17" s="9"/>
      <c r="E17" s="10">
        <v>16.5</v>
      </c>
      <c r="F17" s="40">
        <f t="shared" si="0"/>
        <v>30640.5</v>
      </c>
      <c r="G17" s="20"/>
      <c r="H17" s="17"/>
      <c r="I17" s="18"/>
      <c r="J17" s="19"/>
      <c r="P17" s="72"/>
      <c r="Q17" s="73"/>
      <c r="R17" s="74"/>
      <c r="S17" s="74"/>
      <c r="T17" s="77"/>
      <c r="U17" s="74"/>
      <c r="V17" s="75"/>
      <c r="W17" s="76"/>
      <c r="X17" s="76"/>
      <c r="Y17" s="76"/>
    </row>
    <row r="18" spans="2:25" x14ac:dyDescent="0.25">
      <c r="B18" s="7">
        <v>45792</v>
      </c>
      <c r="C18" s="8">
        <v>2042</v>
      </c>
      <c r="D18" s="9"/>
      <c r="E18" s="10">
        <v>16.5</v>
      </c>
      <c r="F18" s="40">
        <f t="shared" si="0"/>
        <v>33693</v>
      </c>
      <c r="G18" s="20"/>
      <c r="H18" s="17"/>
      <c r="I18" s="18"/>
      <c r="J18" s="19"/>
    </row>
    <row r="19" spans="2:25" x14ac:dyDescent="0.25">
      <c r="B19" s="7">
        <v>45793</v>
      </c>
      <c r="C19" s="8">
        <v>2002</v>
      </c>
      <c r="D19" s="9"/>
      <c r="E19" s="10">
        <v>16.5</v>
      </c>
      <c r="F19" s="40">
        <f t="shared" si="0"/>
        <v>33033</v>
      </c>
      <c r="G19" s="20"/>
      <c r="H19" s="17"/>
      <c r="I19" s="18"/>
      <c r="J19" s="19"/>
    </row>
    <row r="20" spans="2:25" x14ac:dyDescent="0.25">
      <c r="B20" s="7">
        <v>45794</v>
      </c>
      <c r="C20" s="8">
        <v>2032</v>
      </c>
      <c r="D20" s="9"/>
      <c r="E20" s="10">
        <v>16.5</v>
      </c>
      <c r="F20" s="40">
        <f t="shared" si="0"/>
        <v>33528</v>
      </c>
      <c r="G20" s="20"/>
      <c r="H20" s="17"/>
      <c r="I20" s="18"/>
      <c r="J20" s="19"/>
    </row>
    <row r="21" spans="2:25" x14ac:dyDescent="0.25">
      <c r="B21" s="7">
        <v>45795</v>
      </c>
      <c r="C21" s="8">
        <v>1999</v>
      </c>
      <c r="D21" s="9"/>
      <c r="E21" s="10">
        <v>16.5</v>
      </c>
      <c r="F21" s="40">
        <f t="shared" si="0"/>
        <v>32983.5</v>
      </c>
      <c r="G21" s="20"/>
      <c r="H21" s="17"/>
      <c r="I21" s="18"/>
      <c r="J21" s="19"/>
    </row>
    <row r="22" spans="2:25" x14ac:dyDescent="0.25">
      <c r="B22" s="7">
        <v>45796</v>
      </c>
      <c r="C22" s="8">
        <v>2003</v>
      </c>
      <c r="D22" s="9"/>
      <c r="E22" s="10">
        <v>16.5</v>
      </c>
      <c r="F22" s="40">
        <f t="shared" si="0"/>
        <v>33049.5</v>
      </c>
      <c r="G22" s="20"/>
      <c r="H22" s="17"/>
      <c r="I22" s="18"/>
      <c r="J22" s="19"/>
    </row>
    <row r="23" spans="2:25" x14ac:dyDescent="0.25">
      <c r="B23" s="7">
        <v>45797</v>
      </c>
      <c r="C23" s="8">
        <v>1984</v>
      </c>
      <c r="D23" s="9"/>
      <c r="E23" s="10">
        <v>16.5</v>
      </c>
      <c r="F23" s="40">
        <f t="shared" si="0"/>
        <v>32736</v>
      </c>
      <c r="G23" s="20"/>
      <c r="H23" s="17"/>
      <c r="I23" s="18"/>
      <c r="J23" s="19"/>
    </row>
    <row r="24" spans="2:25" x14ac:dyDescent="0.25">
      <c r="B24" s="7">
        <v>45798</v>
      </c>
      <c r="C24" s="8">
        <v>1992</v>
      </c>
      <c r="D24" s="9"/>
      <c r="E24" s="10">
        <v>16.5</v>
      </c>
      <c r="F24" s="40">
        <f t="shared" si="0"/>
        <v>32868</v>
      </c>
      <c r="G24" s="20"/>
      <c r="H24" s="17"/>
      <c r="I24" s="18"/>
      <c r="J24" s="19"/>
    </row>
    <row r="25" spans="2:25" x14ac:dyDescent="0.25">
      <c r="B25" s="7">
        <v>45799</v>
      </c>
      <c r="C25" s="8">
        <v>2044</v>
      </c>
      <c r="D25" s="9"/>
      <c r="E25" s="10">
        <v>16.5</v>
      </c>
      <c r="F25" s="40">
        <f t="shared" si="0"/>
        <v>33726</v>
      </c>
      <c r="G25" s="20"/>
      <c r="H25" s="17"/>
      <c r="I25" s="18"/>
      <c r="J25" s="19"/>
    </row>
    <row r="26" spans="2:25" x14ac:dyDescent="0.25">
      <c r="B26" s="7">
        <v>45800</v>
      </c>
      <c r="C26" s="8">
        <v>1936</v>
      </c>
      <c r="D26" s="9"/>
      <c r="E26" s="10">
        <v>16.5</v>
      </c>
      <c r="F26" s="40">
        <f t="shared" si="0"/>
        <v>31944</v>
      </c>
      <c r="G26" s="20"/>
      <c r="H26" s="17"/>
      <c r="I26" s="18"/>
      <c r="J26" s="19"/>
    </row>
    <row r="27" spans="2:25" x14ac:dyDescent="0.25">
      <c r="B27" s="7">
        <v>45801</v>
      </c>
      <c r="C27" s="8">
        <v>2014</v>
      </c>
      <c r="D27" s="9"/>
      <c r="E27" s="10">
        <v>16.5</v>
      </c>
      <c r="F27" s="40">
        <f t="shared" si="0"/>
        <v>33231</v>
      </c>
      <c r="G27" s="20"/>
      <c r="H27" s="17"/>
      <c r="I27" s="18"/>
      <c r="J27" s="19"/>
    </row>
    <row r="28" spans="2:25" x14ac:dyDescent="0.25">
      <c r="B28" s="7">
        <v>45802</v>
      </c>
      <c r="C28" s="8">
        <v>1950</v>
      </c>
      <c r="D28" s="9"/>
      <c r="E28" s="10">
        <v>16.5</v>
      </c>
      <c r="F28" s="40">
        <f t="shared" si="0"/>
        <v>32175</v>
      </c>
      <c r="G28" s="20"/>
      <c r="H28" s="17"/>
      <c r="I28" s="18"/>
      <c r="J28" s="19"/>
    </row>
    <row r="29" spans="2:25" x14ac:dyDescent="0.25">
      <c r="B29" s="7">
        <v>45803</v>
      </c>
      <c r="C29" s="8">
        <v>2024</v>
      </c>
      <c r="D29" s="9"/>
      <c r="E29" s="10">
        <v>16.5</v>
      </c>
      <c r="F29" s="40">
        <f t="shared" si="0"/>
        <v>33396</v>
      </c>
      <c r="G29" s="20"/>
      <c r="H29" s="17"/>
      <c r="I29" s="18"/>
      <c r="J29" s="19"/>
    </row>
    <row r="30" spans="2:25" x14ac:dyDescent="0.25">
      <c r="B30" s="7">
        <v>45804</v>
      </c>
      <c r="C30" s="8">
        <v>1987</v>
      </c>
      <c r="D30" s="9"/>
      <c r="E30" s="10">
        <v>16.5</v>
      </c>
      <c r="F30" s="40">
        <f t="shared" si="0"/>
        <v>32785.5</v>
      </c>
      <c r="G30" s="20"/>
      <c r="H30" s="17"/>
      <c r="I30" s="18"/>
      <c r="J30" s="19"/>
    </row>
    <row r="31" spans="2:25" x14ac:dyDescent="0.25">
      <c r="B31" s="7">
        <v>45805</v>
      </c>
      <c r="C31" s="8">
        <v>1990</v>
      </c>
      <c r="D31" s="9"/>
      <c r="E31" s="10">
        <v>16.5</v>
      </c>
      <c r="F31" s="40">
        <f t="shared" si="0"/>
        <v>32835</v>
      </c>
      <c r="G31" s="20"/>
      <c r="H31" s="17"/>
      <c r="I31" s="18"/>
      <c r="J31" s="19"/>
    </row>
    <row r="32" spans="2:25" x14ac:dyDescent="0.25">
      <c r="B32" s="7">
        <v>45806</v>
      </c>
      <c r="C32" s="8">
        <v>1947</v>
      </c>
      <c r="D32" s="9"/>
      <c r="E32" s="10">
        <v>16.5</v>
      </c>
      <c r="F32" s="40">
        <f t="shared" si="0"/>
        <v>32125.5</v>
      </c>
      <c r="G32" s="20"/>
      <c r="H32" s="17"/>
      <c r="I32" s="18"/>
      <c r="J32" s="19"/>
    </row>
    <row r="33" spans="2:12" x14ac:dyDescent="0.25">
      <c r="B33" s="7">
        <v>45807</v>
      </c>
      <c r="C33" s="8">
        <v>2038</v>
      </c>
      <c r="D33" s="9"/>
      <c r="E33" s="10">
        <v>16.5</v>
      </c>
      <c r="F33" s="40">
        <f t="shared" si="0"/>
        <v>33627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1891</v>
      </c>
      <c r="D34" s="43"/>
      <c r="E34" s="10">
        <v>16.5</v>
      </c>
      <c r="F34" s="45">
        <f t="shared" si="0"/>
        <v>31201.5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59500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991567.50499999989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981750</v>
      </c>
      <c r="L36" s="33">
        <f>J36-J4-J5-J6+J37</f>
        <v>991567.5</v>
      </c>
    </row>
    <row r="37" spans="2:12" x14ac:dyDescent="0.25">
      <c r="B37" s="27" t="s">
        <v>14</v>
      </c>
      <c r="C37" s="32">
        <f>C35</f>
        <v>59500</v>
      </c>
      <c r="D37" s="9">
        <f>D35/1.03</f>
        <v>0</v>
      </c>
      <c r="E37" s="10"/>
      <c r="F37" s="40">
        <f>SUM(F4:F36)</f>
        <v>981750</v>
      </c>
      <c r="G37" s="20"/>
      <c r="H37" s="18" t="s">
        <v>15</v>
      </c>
      <c r="I37" s="18">
        <v>0.01</v>
      </c>
      <c r="J37" s="19">
        <f>J36*I37</f>
        <v>9817.5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-4.999999888241291E-3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1" spans="2:12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S24" sqref="S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42578125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2053</v>
      </c>
      <c r="D4" s="9"/>
      <c r="E4" s="10">
        <v>16.5</v>
      </c>
      <c r="F4" s="40">
        <f>E4*C4</f>
        <v>33874.5</v>
      </c>
      <c r="G4" s="12"/>
      <c r="H4" s="13" t="s">
        <v>6</v>
      </c>
      <c r="I4" s="14">
        <v>0.01</v>
      </c>
      <c r="J4" s="15"/>
    </row>
    <row r="5" spans="2:29" x14ac:dyDescent="0.25">
      <c r="B5" s="7">
        <v>45810</v>
      </c>
      <c r="C5" s="8">
        <v>2077</v>
      </c>
      <c r="D5" s="9"/>
      <c r="E5" s="10">
        <v>16.5</v>
      </c>
      <c r="F5" s="40">
        <f t="shared" ref="F5:F34" si="0">E5*C5</f>
        <v>34270.5</v>
      </c>
      <c r="G5" s="12"/>
      <c r="H5" s="13" t="s">
        <v>7</v>
      </c>
      <c r="I5" s="14">
        <v>1E-3</v>
      </c>
      <c r="J5" s="15"/>
    </row>
    <row r="6" spans="2:29" x14ac:dyDescent="0.25">
      <c r="B6" s="7">
        <v>45811</v>
      </c>
      <c r="C6" s="8">
        <v>1955</v>
      </c>
      <c r="D6" s="9"/>
      <c r="E6" s="10">
        <v>16.5</v>
      </c>
      <c r="F6" s="40">
        <f t="shared" si="0"/>
        <v>32257.5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>
        <v>2047</v>
      </c>
      <c r="D7" s="9"/>
      <c r="E7" s="10">
        <v>16.5</v>
      </c>
      <c r="F7" s="40">
        <f t="shared" si="0"/>
        <v>33775.5</v>
      </c>
      <c r="G7" s="12"/>
      <c r="H7" s="13" t="s">
        <v>9</v>
      </c>
      <c r="I7" s="14"/>
      <c r="J7" s="15">
        <f>'MAYIS 2025'!J39*-1</f>
        <v>4.999999888241291E-3</v>
      </c>
    </row>
    <row r="8" spans="2:29" x14ac:dyDescent="0.25">
      <c r="B8" s="7">
        <v>45813</v>
      </c>
      <c r="C8" s="8">
        <v>2054</v>
      </c>
      <c r="D8" s="9"/>
      <c r="E8" s="10">
        <v>16.5</v>
      </c>
      <c r="F8" s="40">
        <f t="shared" si="0"/>
        <v>33891</v>
      </c>
      <c r="G8" s="16">
        <v>45838</v>
      </c>
      <c r="H8" s="17" t="s">
        <v>63</v>
      </c>
      <c r="I8" s="18"/>
      <c r="J8" s="19">
        <v>3328.17</v>
      </c>
    </row>
    <row r="9" spans="2:29" x14ac:dyDescent="0.25">
      <c r="B9" s="7">
        <v>45814</v>
      </c>
      <c r="C9" s="8">
        <v>2059</v>
      </c>
      <c r="D9" s="9"/>
      <c r="E9" s="10">
        <v>16.5</v>
      </c>
      <c r="F9" s="40">
        <f t="shared" si="0"/>
        <v>33973.5</v>
      </c>
      <c r="G9" s="16">
        <v>45870</v>
      </c>
      <c r="H9" s="17" t="s">
        <v>62</v>
      </c>
      <c r="I9" s="18"/>
      <c r="J9" s="19">
        <v>500000</v>
      </c>
    </row>
    <row r="10" spans="2:29" x14ac:dyDescent="0.25">
      <c r="B10" s="7">
        <v>45815</v>
      </c>
      <c r="C10" s="8">
        <v>2238</v>
      </c>
      <c r="D10" s="9"/>
      <c r="E10" s="10">
        <v>16.5</v>
      </c>
      <c r="F10" s="40">
        <f t="shared" si="0"/>
        <v>36927</v>
      </c>
      <c r="G10" s="16">
        <v>45875</v>
      </c>
      <c r="H10" s="17" t="s">
        <v>62</v>
      </c>
      <c r="I10" s="18"/>
      <c r="J10" s="19">
        <v>547133.43999999994</v>
      </c>
    </row>
    <row r="11" spans="2:29" x14ac:dyDescent="0.25">
      <c r="B11" s="7">
        <v>45816</v>
      </c>
      <c r="C11" s="8">
        <v>2165</v>
      </c>
      <c r="D11" s="9"/>
      <c r="E11" s="10">
        <v>16.5</v>
      </c>
      <c r="F11" s="40">
        <f t="shared" si="0"/>
        <v>35722.5</v>
      </c>
      <c r="G11" s="20"/>
      <c r="H11" s="17"/>
      <c r="I11" s="18"/>
      <c r="J11" s="19"/>
    </row>
    <row r="12" spans="2:29" x14ac:dyDescent="0.25">
      <c r="B12" s="7">
        <v>45817</v>
      </c>
      <c r="C12" s="8">
        <v>2140</v>
      </c>
      <c r="D12" s="9"/>
      <c r="E12" s="10">
        <v>16.5</v>
      </c>
      <c r="F12" s="40">
        <f t="shared" si="0"/>
        <v>35310</v>
      </c>
      <c r="G12" s="20"/>
      <c r="H12" s="17"/>
      <c r="I12" s="18"/>
      <c r="J12" s="19"/>
    </row>
    <row r="13" spans="2:29" x14ac:dyDescent="0.25">
      <c r="B13" s="7">
        <v>45818</v>
      </c>
      <c r="C13" s="8">
        <v>2092</v>
      </c>
      <c r="D13" s="9"/>
      <c r="E13" s="10">
        <v>16.5</v>
      </c>
      <c r="F13" s="40">
        <f t="shared" si="0"/>
        <v>34518</v>
      </c>
      <c r="G13" s="20"/>
      <c r="H13" s="17"/>
      <c r="I13" s="18"/>
      <c r="J13" s="19"/>
    </row>
    <row r="14" spans="2:29" x14ac:dyDescent="0.25">
      <c r="B14" s="7">
        <v>45819</v>
      </c>
      <c r="C14" s="8">
        <v>2110</v>
      </c>
      <c r="D14" s="9"/>
      <c r="E14" s="10">
        <v>16.5</v>
      </c>
      <c r="F14" s="40">
        <f t="shared" si="0"/>
        <v>34815</v>
      </c>
      <c r="G14" s="20"/>
      <c r="H14" s="17"/>
      <c r="I14" s="18"/>
      <c r="J14" s="19"/>
    </row>
    <row r="15" spans="2:29" x14ac:dyDescent="0.25">
      <c r="B15" s="7">
        <v>45820</v>
      </c>
      <c r="C15" s="8">
        <v>2111</v>
      </c>
      <c r="D15" s="9"/>
      <c r="E15" s="10">
        <v>16.5</v>
      </c>
      <c r="F15" s="40">
        <f t="shared" si="0"/>
        <v>34831.5</v>
      </c>
      <c r="G15" s="20"/>
      <c r="H15" s="17"/>
      <c r="I15" s="18"/>
      <c r="J15" s="19"/>
    </row>
    <row r="16" spans="2:29" x14ac:dyDescent="0.25">
      <c r="B16" s="7">
        <v>45821</v>
      </c>
      <c r="C16" s="8">
        <v>2038</v>
      </c>
      <c r="D16" s="9"/>
      <c r="E16" s="10">
        <v>16.5</v>
      </c>
      <c r="F16" s="40">
        <f t="shared" si="0"/>
        <v>33627</v>
      </c>
      <c r="G16" s="20"/>
      <c r="H16" s="17"/>
      <c r="I16" s="18"/>
      <c r="J16" s="19"/>
    </row>
    <row r="17" spans="2:10" x14ac:dyDescent="0.25">
      <c r="B17" s="7">
        <v>45822</v>
      </c>
      <c r="C17" s="8">
        <v>2026</v>
      </c>
      <c r="D17" s="9"/>
      <c r="E17" s="10">
        <v>16.5</v>
      </c>
      <c r="F17" s="40">
        <f t="shared" si="0"/>
        <v>33429</v>
      </c>
      <c r="G17" s="20"/>
      <c r="H17" s="17"/>
      <c r="I17" s="18"/>
      <c r="J17" s="19"/>
    </row>
    <row r="18" spans="2:10" x14ac:dyDescent="0.25">
      <c r="B18" s="7">
        <v>45823</v>
      </c>
      <c r="C18" s="8">
        <v>2045</v>
      </c>
      <c r="D18" s="9"/>
      <c r="E18" s="10">
        <v>16.5</v>
      </c>
      <c r="F18" s="40">
        <f t="shared" si="0"/>
        <v>33742.5</v>
      </c>
      <c r="G18" s="20"/>
      <c r="H18" s="17"/>
      <c r="I18" s="18"/>
      <c r="J18" s="19"/>
    </row>
    <row r="19" spans="2:10" x14ac:dyDescent="0.25">
      <c r="B19" s="7">
        <v>45824</v>
      </c>
      <c r="C19" s="8">
        <v>2050</v>
      </c>
      <c r="D19" s="9"/>
      <c r="E19" s="10">
        <v>16.5</v>
      </c>
      <c r="F19" s="40">
        <f t="shared" si="0"/>
        <v>33825</v>
      </c>
      <c r="G19" s="20"/>
      <c r="H19" s="17"/>
      <c r="I19" s="18"/>
      <c r="J19" s="19"/>
    </row>
    <row r="20" spans="2:10" x14ac:dyDescent="0.25">
      <c r="B20" s="7">
        <v>45825</v>
      </c>
      <c r="C20" s="8">
        <v>2030</v>
      </c>
      <c r="D20" s="9"/>
      <c r="E20" s="10">
        <v>16.5</v>
      </c>
      <c r="F20" s="40">
        <f t="shared" si="0"/>
        <v>33495</v>
      </c>
      <c r="G20" s="20"/>
      <c r="H20" s="17"/>
      <c r="I20" s="18"/>
      <c r="J20" s="19"/>
    </row>
    <row r="21" spans="2:10" x14ac:dyDescent="0.25">
      <c r="B21" s="7">
        <v>45826</v>
      </c>
      <c r="C21" s="8">
        <v>2029</v>
      </c>
      <c r="D21" s="9"/>
      <c r="E21" s="10">
        <v>16.5</v>
      </c>
      <c r="F21" s="40">
        <f t="shared" si="0"/>
        <v>33478.5</v>
      </c>
      <c r="G21" s="20"/>
      <c r="H21" s="17"/>
      <c r="I21" s="18"/>
      <c r="J21" s="19"/>
    </row>
    <row r="22" spans="2:10" x14ac:dyDescent="0.25">
      <c r="B22" s="7">
        <v>45827</v>
      </c>
      <c r="C22" s="8">
        <v>2039</v>
      </c>
      <c r="D22" s="9"/>
      <c r="E22" s="10">
        <v>16.5</v>
      </c>
      <c r="F22" s="40">
        <f t="shared" si="0"/>
        <v>33643.5</v>
      </c>
      <c r="G22" s="20"/>
      <c r="H22" s="17"/>
      <c r="I22" s="18"/>
      <c r="J22" s="19"/>
    </row>
    <row r="23" spans="2:10" x14ac:dyDescent="0.25">
      <c r="B23" s="7">
        <v>45828</v>
      </c>
      <c r="C23" s="8">
        <v>2101</v>
      </c>
      <c r="D23" s="9"/>
      <c r="E23" s="10">
        <v>16.5</v>
      </c>
      <c r="F23" s="40">
        <f t="shared" si="0"/>
        <v>34666.5</v>
      </c>
      <c r="G23" s="20"/>
      <c r="H23" s="17"/>
      <c r="I23" s="18"/>
      <c r="J23" s="19"/>
    </row>
    <row r="24" spans="2:10" x14ac:dyDescent="0.25">
      <c r="B24" s="7">
        <v>45829</v>
      </c>
      <c r="C24" s="8">
        <v>2144</v>
      </c>
      <c r="D24" s="9"/>
      <c r="E24" s="10">
        <v>16.5</v>
      </c>
      <c r="F24" s="40">
        <f t="shared" si="0"/>
        <v>35376</v>
      </c>
      <c r="G24" s="20"/>
      <c r="H24" s="17"/>
      <c r="I24" s="18"/>
      <c r="J24" s="19"/>
    </row>
    <row r="25" spans="2:10" x14ac:dyDescent="0.25">
      <c r="B25" s="7">
        <v>45830</v>
      </c>
      <c r="C25" s="8">
        <v>2120</v>
      </c>
      <c r="D25" s="9"/>
      <c r="E25" s="10">
        <v>16.5</v>
      </c>
      <c r="F25" s="40">
        <f t="shared" si="0"/>
        <v>34980</v>
      </c>
      <c r="G25" s="20"/>
      <c r="H25" s="17"/>
      <c r="I25" s="18"/>
      <c r="J25" s="19"/>
    </row>
    <row r="26" spans="2:10" x14ac:dyDescent="0.25">
      <c r="B26" s="7">
        <v>45831</v>
      </c>
      <c r="C26" s="8">
        <v>2170</v>
      </c>
      <c r="D26" s="9"/>
      <c r="E26" s="10">
        <v>16.5</v>
      </c>
      <c r="F26" s="40">
        <f t="shared" si="0"/>
        <v>35805</v>
      </c>
      <c r="G26" s="20"/>
      <c r="H26" s="17"/>
      <c r="I26" s="18"/>
      <c r="J26" s="19"/>
    </row>
    <row r="27" spans="2:10" x14ac:dyDescent="0.25">
      <c r="B27" s="7">
        <v>45832</v>
      </c>
      <c r="C27" s="8">
        <v>2140</v>
      </c>
      <c r="D27" s="9"/>
      <c r="E27" s="10">
        <v>16.5</v>
      </c>
      <c r="F27" s="40">
        <f t="shared" si="0"/>
        <v>35310</v>
      </c>
      <c r="G27" s="20"/>
      <c r="H27" s="17"/>
      <c r="I27" s="18"/>
      <c r="J27" s="19"/>
    </row>
    <row r="28" spans="2:10" x14ac:dyDescent="0.25">
      <c r="B28" s="7">
        <v>45833</v>
      </c>
      <c r="C28" s="8">
        <v>2158</v>
      </c>
      <c r="D28" s="9"/>
      <c r="E28" s="10">
        <v>16.5</v>
      </c>
      <c r="F28" s="40">
        <f t="shared" si="0"/>
        <v>35607</v>
      </c>
      <c r="G28" s="20"/>
      <c r="H28" s="17"/>
      <c r="I28" s="18"/>
      <c r="J28" s="19"/>
    </row>
    <row r="29" spans="2:10" x14ac:dyDescent="0.25">
      <c r="B29" s="7">
        <v>45834</v>
      </c>
      <c r="C29" s="8">
        <v>2155</v>
      </c>
      <c r="D29" s="9"/>
      <c r="E29" s="10">
        <v>16.5</v>
      </c>
      <c r="F29" s="40">
        <f t="shared" si="0"/>
        <v>35557.5</v>
      </c>
      <c r="G29" s="20"/>
      <c r="H29" s="17"/>
      <c r="I29" s="18"/>
      <c r="J29" s="19"/>
    </row>
    <row r="30" spans="2:10" x14ac:dyDescent="0.25">
      <c r="B30" s="7">
        <v>45835</v>
      </c>
      <c r="C30" s="8">
        <v>2157</v>
      </c>
      <c r="D30" s="9"/>
      <c r="E30" s="10">
        <v>16.5</v>
      </c>
      <c r="F30" s="40">
        <f t="shared" si="0"/>
        <v>35590.5</v>
      </c>
      <c r="G30" s="20"/>
      <c r="H30" s="17"/>
      <c r="I30" s="18"/>
      <c r="J30" s="19"/>
    </row>
    <row r="31" spans="2:10" x14ac:dyDescent="0.25">
      <c r="B31" s="7">
        <v>45836</v>
      </c>
      <c r="C31" s="8">
        <v>2183</v>
      </c>
      <c r="D31" s="9"/>
      <c r="E31" s="10">
        <v>16.5</v>
      </c>
      <c r="F31" s="40">
        <f t="shared" si="0"/>
        <v>36019.5</v>
      </c>
      <c r="G31" s="20"/>
      <c r="H31" s="17"/>
      <c r="I31" s="18"/>
      <c r="J31" s="19"/>
    </row>
    <row r="32" spans="2:10" x14ac:dyDescent="0.25">
      <c r="B32" s="7">
        <v>45837</v>
      </c>
      <c r="C32" s="8">
        <v>2174</v>
      </c>
      <c r="D32" s="9"/>
      <c r="E32" s="10">
        <v>16.5</v>
      </c>
      <c r="F32" s="40">
        <f t="shared" si="0"/>
        <v>35871</v>
      </c>
      <c r="G32" s="20"/>
      <c r="H32" s="17"/>
      <c r="I32" s="18"/>
      <c r="J32" s="19"/>
    </row>
    <row r="33" spans="2:12" x14ac:dyDescent="0.25">
      <c r="B33" s="7">
        <v>45838</v>
      </c>
      <c r="C33" s="8">
        <v>2174</v>
      </c>
      <c r="D33" s="9"/>
      <c r="E33" s="10">
        <v>16.5</v>
      </c>
      <c r="F33" s="40">
        <f t="shared" si="0"/>
        <v>35871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>
        <v>16.5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63034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1050461.6149999998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1040061</v>
      </c>
      <c r="L36" s="33">
        <f>J36-J4-J5-J6+J37</f>
        <v>1050461.6100000001</v>
      </c>
    </row>
    <row r="37" spans="2:12" x14ac:dyDescent="0.25">
      <c r="B37" s="27" t="s">
        <v>14</v>
      </c>
      <c r="C37" s="32">
        <f>C35</f>
        <v>63034</v>
      </c>
      <c r="D37" s="9">
        <f>D35/1.03</f>
        <v>0</v>
      </c>
      <c r="E37" s="10"/>
      <c r="F37" s="40">
        <f>SUM(F4:F36)</f>
        <v>1040061</v>
      </c>
      <c r="G37" s="20"/>
      <c r="H37" s="18" t="s">
        <v>15</v>
      </c>
      <c r="I37" s="18">
        <v>0.01</v>
      </c>
      <c r="J37" s="19">
        <f>J36*I37</f>
        <v>10400.61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-4.9999996554106474E-3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1" spans="2:12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K13" sqref="K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2180</v>
      </c>
      <c r="D4" s="9"/>
      <c r="E4" s="10">
        <v>16.5</v>
      </c>
      <c r="F4" s="40">
        <f>E4*C4</f>
        <v>35970</v>
      </c>
      <c r="G4" s="12"/>
      <c r="H4" s="13" t="s">
        <v>6</v>
      </c>
      <c r="I4" s="14">
        <v>0.01</v>
      </c>
      <c r="J4" s="15"/>
    </row>
    <row r="5" spans="2:29" x14ac:dyDescent="0.25">
      <c r="B5" s="7">
        <v>45840</v>
      </c>
      <c r="C5" s="8">
        <v>2162</v>
      </c>
      <c r="D5" s="9"/>
      <c r="E5" s="10">
        <v>16.5</v>
      </c>
      <c r="F5" s="40">
        <f t="shared" ref="F5:F34" si="0">E5*C5</f>
        <v>35673</v>
      </c>
      <c r="G5" s="12"/>
      <c r="H5" s="13" t="s">
        <v>7</v>
      </c>
      <c r="I5" s="14">
        <v>1E-3</v>
      </c>
      <c r="J5" s="15"/>
    </row>
    <row r="6" spans="2:29" x14ac:dyDescent="0.25">
      <c r="B6" s="7">
        <v>45841</v>
      </c>
      <c r="C6" s="8">
        <v>2156</v>
      </c>
      <c r="D6" s="9"/>
      <c r="E6" s="10">
        <v>16.5</v>
      </c>
      <c r="F6" s="40">
        <f t="shared" si="0"/>
        <v>35574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>
        <v>2067</v>
      </c>
      <c r="D7" s="9"/>
      <c r="E7" s="10">
        <v>16.5</v>
      </c>
      <c r="F7" s="40">
        <f t="shared" si="0"/>
        <v>34105.5</v>
      </c>
      <c r="G7" s="12"/>
      <c r="H7" s="13" t="s">
        <v>9</v>
      </c>
      <c r="I7" s="14"/>
      <c r="J7" s="15">
        <f>'HAZİRAN 2025'!J39*-1</f>
        <v>4.9999996554106474E-3</v>
      </c>
      <c r="L7" s="80"/>
      <c r="M7" s="80"/>
      <c r="N7" s="80"/>
      <c r="O7" s="80"/>
    </row>
    <row r="8" spans="2:29" x14ac:dyDescent="0.25">
      <c r="B8" s="7">
        <v>45843</v>
      </c>
      <c r="C8" s="8">
        <v>2211</v>
      </c>
      <c r="D8" s="9"/>
      <c r="E8" s="10">
        <v>16.5</v>
      </c>
      <c r="F8" s="40">
        <f t="shared" si="0"/>
        <v>36481.5</v>
      </c>
      <c r="G8" s="16" t="s">
        <v>64</v>
      </c>
      <c r="H8" s="17"/>
      <c r="I8" s="18"/>
      <c r="J8" s="19">
        <v>19668.235000000001</v>
      </c>
      <c r="L8" s="80" t="s">
        <v>65</v>
      </c>
      <c r="M8" s="80"/>
      <c r="N8" s="80"/>
      <c r="O8" s="80"/>
    </row>
    <row r="9" spans="2:29" x14ac:dyDescent="0.25">
      <c r="B9" s="7">
        <v>45844</v>
      </c>
      <c r="C9" s="8">
        <v>2224</v>
      </c>
      <c r="D9" s="9"/>
      <c r="E9" s="10">
        <v>16.5</v>
      </c>
      <c r="F9" s="40">
        <f t="shared" si="0"/>
        <v>36696</v>
      </c>
      <c r="G9" s="16">
        <v>45849</v>
      </c>
      <c r="H9" t="s">
        <v>67</v>
      </c>
      <c r="I9" s="18"/>
      <c r="J9" s="19">
        <v>1800</v>
      </c>
      <c r="L9" s="80" t="s">
        <v>66</v>
      </c>
      <c r="M9" s="80"/>
      <c r="N9" s="81"/>
      <c r="O9" s="80"/>
    </row>
    <row r="10" spans="2:29" x14ac:dyDescent="0.25">
      <c r="B10" s="7">
        <v>45845</v>
      </c>
      <c r="C10" s="8">
        <v>1785</v>
      </c>
      <c r="D10" s="9"/>
      <c r="E10" s="10">
        <v>16.5</v>
      </c>
      <c r="F10" s="40">
        <f t="shared" si="0"/>
        <v>29452.5</v>
      </c>
      <c r="G10" s="16">
        <v>45869</v>
      </c>
      <c r="H10" t="s">
        <v>68</v>
      </c>
      <c r="I10" s="18"/>
      <c r="J10" s="19">
        <v>3581.88</v>
      </c>
      <c r="L10" s="80"/>
      <c r="M10" s="80"/>
      <c r="N10" s="81"/>
      <c r="O10" s="80"/>
    </row>
    <row r="11" spans="2:29" x14ac:dyDescent="0.25">
      <c r="B11" s="7">
        <v>45846</v>
      </c>
      <c r="C11" s="8">
        <v>2548</v>
      </c>
      <c r="D11" s="9"/>
      <c r="E11" s="10">
        <v>16.5</v>
      </c>
      <c r="F11" s="40">
        <f t="shared" si="0"/>
        <v>42042</v>
      </c>
      <c r="G11" s="16">
        <v>45869</v>
      </c>
      <c r="H11" s="17" t="s">
        <v>69</v>
      </c>
      <c r="I11" s="18"/>
      <c r="J11" s="19">
        <v>6535.9120000000012</v>
      </c>
      <c r="L11" s="80"/>
      <c r="M11" s="80"/>
      <c r="N11" s="81"/>
      <c r="O11" s="80"/>
    </row>
    <row r="12" spans="2:29" x14ac:dyDescent="0.25">
      <c r="B12" s="7">
        <v>45847</v>
      </c>
      <c r="C12" s="8">
        <v>2116</v>
      </c>
      <c r="D12" s="9"/>
      <c r="E12" s="10">
        <v>16.5</v>
      </c>
      <c r="F12" s="40">
        <f t="shared" si="0"/>
        <v>34914</v>
      </c>
      <c r="G12" s="16">
        <v>45896</v>
      </c>
      <c r="H12" s="17" t="s">
        <v>61</v>
      </c>
      <c r="I12" s="18"/>
      <c r="J12" s="19">
        <v>546839.44999999995</v>
      </c>
      <c r="L12" s="80"/>
      <c r="M12" s="80"/>
      <c r="N12" s="81"/>
      <c r="O12" s="80"/>
    </row>
    <row r="13" spans="2:29" x14ac:dyDescent="0.25">
      <c r="B13" s="7">
        <v>45848</v>
      </c>
      <c r="C13" s="8">
        <v>2116</v>
      </c>
      <c r="D13" s="9"/>
      <c r="E13" s="10">
        <v>16.5</v>
      </c>
      <c r="F13" s="40">
        <f t="shared" si="0"/>
        <v>34914</v>
      </c>
      <c r="G13" s="16">
        <v>45901</v>
      </c>
      <c r="H13" s="17" t="s">
        <v>62</v>
      </c>
      <c r="I13" s="18"/>
      <c r="J13" s="19">
        <v>500000</v>
      </c>
      <c r="L13" s="80"/>
      <c r="M13" s="80"/>
      <c r="N13" s="81"/>
      <c r="O13" s="80"/>
    </row>
    <row r="14" spans="2:29" x14ac:dyDescent="0.25">
      <c r="B14" s="7">
        <v>45849</v>
      </c>
      <c r="C14" s="8">
        <v>2076</v>
      </c>
      <c r="D14" s="9"/>
      <c r="E14" s="10">
        <v>16.5</v>
      </c>
      <c r="F14" s="40">
        <f t="shared" si="0"/>
        <v>34254</v>
      </c>
      <c r="G14" s="20"/>
      <c r="H14" s="17"/>
      <c r="I14" s="18"/>
      <c r="J14" s="19"/>
      <c r="L14" s="80"/>
      <c r="M14" s="80"/>
      <c r="N14" s="81"/>
      <c r="O14" s="80"/>
    </row>
    <row r="15" spans="2:29" x14ac:dyDescent="0.25">
      <c r="B15" s="7">
        <v>45850</v>
      </c>
      <c r="C15" s="8">
        <v>2086</v>
      </c>
      <c r="D15" s="9"/>
      <c r="E15" s="10">
        <v>16.5</v>
      </c>
      <c r="F15" s="40">
        <f t="shared" si="0"/>
        <v>34419</v>
      </c>
      <c r="G15" s="20"/>
      <c r="H15" s="17"/>
      <c r="I15" s="18"/>
      <c r="J15" s="19"/>
      <c r="N15" s="79"/>
    </row>
    <row r="16" spans="2:29" x14ac:dyDescent="0.25">
      <c r="B16" s="7">
        <v>45851</v>
      </c>
      <c r="C16" s="8">
        <v>2038</v>
      </c>
      <c r="D16" s="9"/>
      <c r="E16" s="10">
        <v>16.5</v>
      </c>
      <c r="F16" s="40">
        <f t="shared" si="0"/>
        <v>33627</v>
      </c>
      <c r="G16" s="20"/>
      <c r="H16" s="17"/>
      <c r="I16" s="18"/>
      <c r="J16" s="19"/>
      <c r="N16" s="79"/>
    </row>
    <row r="17" spans="2:14" x14ac:dyDescent="0.25">
      <c r="B17" s="7">
        <v>45852</v>
      </c>
      <c r="C17" s="8">
        <v>2041</v>
      </c>
      <c r="D17" s="9"/>
      <c r="E17" s="10">
        <v>16.5</v>
      </c>
      <c r="F17" s="40">
        <f t="shared" si="0"/>
        <v>33676.5</v>
      </c>
      <c r="G17" s="20"/>
      <c r="H17" s="17"/>
      <c r="I17" s="18"/>
      <c r="J17" s="19"/>
      <c r="N17" s="79"/>
    </row>
    <row r="18" spans="2:14" x14ac:dyDescent="0.25">
      <c r="B18" s="7">
        <v>45853</v>
      </c>
      <c r="C18" s="8">
        <v>2059</v>
      </c>
      <c r="D18" s="9"/>
      <c r="E18" s="10">
        <v>16.5</v>
      </c>
      <c r="F18" s="40">
        <f t="shared" si="0"/>
        <v>33973.5</v>
      </c>
      <c r="G18" s="20"/>
      <c r="H18" s="17"/>
      <c r="I18" s="18"/>
      <c r="J18" s="19"/>
    </row>
    <row r="19" spans="2:14" x14ac:dyDescent="0.25">
      <c r="B19" s="7">
        <v>45854</v>
      </c>
      <c r="C19" s="8">
        <v>2095</v>
      </c>
      <c r="D19" s="9"/>
      <c r="E19" s="10">
        <v>16.5</v>
      </c>
      <c r="F19" s="40">
        <f t="shared" si="0"/>
        <v>34567.5</v>
      </c>
      <c r="G19" s="20"/>
      <c r="H19" s="17"/>
      <c r="I19" s="18"/>
      <c r="J19" s="19"/>
    </row>
    <row r="20" spans="2:14" x14ac:dyDescent="0.25">
      <c r="B20" s="7">
        <v>45855</v>
      </c>
      <c r="C20" s="8">
        <v>2098</v>
      </c>
      <c r="D20" s="9"/>
      <c r="E20" s="10">
        <v>16.5</v>
      </c>
      <c r="F20" s="40">
        <f t="shared" si="0"/>
        <v>34617</v>
      </c>
      <c r="G20" s="20"/>
      <c r="H20" s="17"/>
      <c r="I20" s="18"/>
      <c r="J20" s="19"/>
      <c r="M20" s="82"/>
    </row>
    <row r="21" spans="2:14" x14ac:dyDescent="0.25">
      <c r="B21" s="7">
        <v>45856</v>
      </c>
      <c r="C21" s="8">
        <v>2085</v>
      </c>
      <c r="D21" s="9"/>
      <c r="E21" s="10">
        <v>16.5</v>
      </c>
      <c r="F21" s="40">
        <f t="shared" si="0"/>
        <v>34402.5</v>
      </c>
      <c r="G21" s="20"/>
      <c r="H21" s="17"/>
      <c r="I21" s="18"/>
      <c r="J21" s="19"/>
      <c r="N21" s="79"/>
    </row>
    <row r="22" spans="2:14" x14ac:dyDescent="0.25">
      <c r="B22" s="7">
        <v>45857</v>
      </c>
      <c r="C22" s="8">
        <v>0</v>
      </c>
      <c r="D22" s="9"/>
      <c r="E22" s="10">
        <v>16.5</v>
      </c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45858</v>
      </c>
      <c r="C23" s="8">
        <v>5295</v>
      </c>
      <c r="D23" s="9"/>
      <c r="E23" s="10">
        <v>16.5</v>
      </c>
      <c r="F23" s="40">
        <f t="shared" si="0"/>
        <v>87367.5</v>
      </c>
      <c r="G23" s="20"/>
      <c r="H23" s="17"/>
      <c r="I23" s="18"/>
      <c r="J23" s="19"/>
    </row>
    <row r="24" spans="2:14" x14ac:dyDescent="0.25">
      <c r="B24" s="7">
        <v>45859</v>
      </c>
      <c r="C24" s="8">
        <v>0</v>
      </c>
      <c r="D24" s="9"/>
      <c r="E24" s="10">
        <v>16.5</v>
      </c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45860</v>
      </c>
      <c r="C25" s="8">
        <v>3092</v>
      </c>
      <c r="D25" s="9"/>
      <c r="E25" s="10">
        <v>16.5</v>
      </c>
      <c r="F25" s="40">
        <f t="shared" si="0"/>
        <v>51018</v>
      </c>
      <c r="G25" s="20"/>
      <c r="H25" s="17"/>
      <c r="I25" s="18"/>
      <c r="J25" s="19"/>
    </row>
    <row r="26" spans="2:14" x14ac:dyDescent="0.25">
      <c r="B26" s="7">
        <v>45861</v>
      </c>
      <c r="C26" s="8">
        <v>2098</v>
      </c>
      <c r="D26" s="9"/>
      <c r="E26" s="10">
        <v>16.5</v>
      </c>
      <c r="F26" s="40">
        <f t="shared" si="0"/>
        <v>34617</v>
      </c>
      <c r="G26" s="20"/>
      <c r="H26" s="17"/>
      <c r="I26" s="18"/>
      <c r="J26" s="19"/>
    </row>
    <row r="27" spans="2:14" x14ac:dyDescent="0.25">
      <c r="B27" s="7">
        <v>45862</v>
      </c>
      <c r="C27" s="8">
        <v>2038</v>
      </c>
      <c r="D27" s="9"/>
      <c r="E27" s="10">
        <v>16.5</v>
      </c>
      <c r="F27" s="40">
        <f t="shared" si="0"/>
        <v>33627</v>
      </c>
      <c r="G27" s="20"/>
      <c r="H27" s="17"/>
      <c r="I27" s="18"/>
      <c r="J27" s="19"/>
    </row>
    <row r="28" spans="2:14" x14ac:dyDescent="0.25">
      <c r="B28" s="7">
        <v>45863</v>
      </c>
      <c r="C28" s="8">
        <v>2095</v>
      </c>
      <c r="D28" s="9"/>
      <c r="E28" s="10">
        <v>16.5</v>
      </c>
      <c r="F28" s="40">
        <f t="shared" si="0"/>
        <v>34567.5</v>
      </c>
      <c r="G28" s="20"/>
      <c r="H28" s="17"/>
      <c r="I28" s="18"/>
      <c r="J28" s="19"/>
    </row>
    <row r="29" spans="2:14" x14ac:dyDescent="0.25">
      <c r="B29" s="7">
        <v>45864</v>
      </c>
      <c r="C29" s="8">
        <v>2050</v>
      </c>
      <c r="D29" s="9"/>
      <c r="E29" s="10">
        <v>16.5</v>
      </c>
      <c r="F29" s="40">
        <f t="shared" si="0"/>
        <v>33825</v>
      </c>
      <c r="G29" s="20"/>
      <c r="H29" s="17"/>
      <c r="I29" s="18"/>
      <c r="J29" s="19"/>
    </row>
    <row r="30" spans="2:14" x14ac:dyDescent="0.25">
      <c r="B30" s="7">
        <v>45865</v>
      </c>
      <c r="C30" s="8">
        <v>2098</v>
      </c>
      <c r="D30" s="9"/>
      <c r="E30" s="10">
        <v>16.5</v>
      </c>
      <c r="F30" s="40">
        <f t="shared" si="0"/>
        <v>34617</v>
      </c>
      <c r="G30" s="20"/>
      <c r="H30" s="17"/>
      <c r="I30" s="18"/>
      <c r="J30" s="19"/>
    </row>
    <row r="31" spans="2:14" x14ac:dyDescent="0.25">
      <c r="B31" s="7">
        <v>45866</v>
      </c>
      <c r="C31" s="8">
        <v>1976</v>
      </c>
      <c r="D31" s="9"/>
      <c r="E31" s="10">
        <v>16.5</v>
      </c>
      <c r="F31" s="40">
        <f t="shared" si="0"/>
        <v>32604</v>
      </c>
      <c r="G31" s="20"/>
      <c r="H31" s="17"/>
      <c r="I31" s="18"/>
      <c r="J31" s="19"/>
    </row>
    <row r="32" spans="2:14" x14ac:dyDescent="0.25">
      <c r="B32" s="7">
        <v>45867</v>
      </c>
      <c r="C32" s="8">
        <v>1982</v>
      </c>
      <c r="D32" s="9"/>
      <c r="E32" s="10">
        <v>16.5</v>
      </c>
      <c r="F32" s="40">
        <f t="shared" si="0"/>
        <v>32703</v>
      </c>
      <c r="G32" s="20"/>
      <c r="H32" s="17"/>
      <c r="I32" s="18"/>
      <c r="J32" s="19"/>
    </row>
    <row r="33" spans="2:12" x14ac:dyDescent="0.25">
      <c r="B33" s="7">
        <v>45868</v>
      </c>
      <c r="C33" s="8">
        <v>1910</v>
      </c>
      <c r="D33" s="9"/>
      <c r="E33" s="10">
        <v>16.5</v>
      </c>
      <c r="F33" s="40">
        <f t="shared" si="0"/>
        <v>31515</v>
      </c>
      <c r="G33" s="20"/>
      <c r="H33" s="17"/>
      <c r="I33" s="18"/>
      <c r="J33" s="19"/>
    </row>
    <row r="34" spans="2:12" ht="15.75" thickBot="1" x14ac:dyDescent="0.3">
      <c r="B34" s="41">
        <v>45869</v>
      </c>
      <c r="C34" s="42">
        <v>1935</v>
      </c>
      <c r="D34" s="43"/>
      <c r="E34" s="44">
        <v>16.5</v>
      </c>
      <c r="F34" s="45">
        <f t="shared" si="0"/>
        <v>31927.5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64712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1078425.4819999996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1067748</v>
      </c>
      <c r="L36" s="33">
        <f>J36-J4-J5-J6+J37</f>
        <v>1078425.48</v>
      </c>
    </row>
    <row r="37" spans="2:12" x14ac:dyDescent="0.25">
      <c r="B37" s="27" t="s">
        <v>14</v>
      </c>
      <c r="C37" s="32">
        <f>C35</f>
        <v>64712</v>
      </c>
      <c r="D37" s="9">
        <f>D35/1.03</f>
        <v>0</v>
      </c>
      <c r="E37" s="10"/>
      <c r="F37" s="40">
        <f>SUM(F4:F36)</f>
        <v>1067748</v>
      </c>
      <c r="G37" s="20"/>
      <c r="H37" s="18" t="s">
        <v>15</v>
      </c>
      <c r="I37" s="18">
        <v>0.01</v>
      </c>
      <c r="J37" s="19">
        <f>J36*I37</f>
        <v>10677.48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-1.9999996293336153E-3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1" spans="2:12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50"/>
  <sheetViews>
    <sheetView zoomScale="85" zoomScaleNormal="85" workbookViewId="0">
      <selection activeCell="M11" sqref="M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1963</v>
      </c>
      <c r="D4" s="9"/>
      <c r="E4" s="10">
        <v>17.8</v>
      </c>
      <c r="F4" s="40">
        <f>E4*C4</f>
        <v>34941.4</v>
      </c>
      <c r="G4" s="12"/>
      <c r="H4" s="13" t="s">
        <v>6</v>
      </c>
      <c r="I4" s="14">
        <v>0.01</v>
      </c>
      <c r="J4" s="15"/>
    </row>
    <row r="5" spans="2:29" x14ac:dyDescent="0.25">
      <c r="B5" s="7">
        <v>45871</v>
      </c>
      <c r="C5" s="8">
        <v>1835</v>
      </c>
      <c r="D5" s="9"/>
      <c r="E5" s="10">
        <v>17.8</v>
      </c>
      <c r="F5" s="40">
        <f t="shared" ref="F5:F34" si="0">E5*C5</f>
        <v>32663</v>
      </c>
      <c r="G5" s="12"/>
      <c r="H5" s="13" t="s">
        <v>7</v>
      </c>
      <c r="I5" s="14">
        <v>1E-3</v>
      </c>
      <c r="J5" s="15"/>
    </row>
    <row r="6" spans="2:29" x14ac:dyDescent="0.25">
      <c r="B6" s="7">
        <v>45872</v>
      </c>
      <c r="C6" s="8">
        <v>1912</v>
      </c>
      <c r="D6" s="9"/>
      <c r="E6" s="10">
        <v>17.8</v>
      </c>
      <c r="F6" s="40">
        <f t="shared" si="0"/>
        <v>34033.599999999999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>
        <v>1916</v>
      </c>
      <c r="D7" s="9"/>
      <c r="E7" s="10">
        <v>17.8</v>
      </c>
      <c r="F7" s="40">
        <f t="shared" si="0"/>
        <v>34104.800000000003</v>
      </c>
      <c r="G7" s="12"/>
      <c r="H7" s="13" t="s">
        <v>9</v>
      </c>
      <c r="I7" s="14"/>
      <c r="J7" s="15">
        <f>'TEMMUZ 2025'!J39*-1</f>
        <v>1.9999996293336153E-3</v>
      </c>
    </row>
    <row r="8" spans="2:29" x14ac:dyDescent="0.25">
      <c r="B8" s="7">
        <v>45874</v>
      </c>
      <c r="C8" s="8">
        <v>1979</v>
      </c>
      <c r="D8" s="9"/>
      <c r="E8" s="10">
        <v>17.8</v>
      </c>
      <c r="F8" s="40">
        <f t="shared" si="0"/>
        <v>35226.200000000004</v>
      </c>
      <c r="G8" s="16">
        <v>45910</v>
      </c>
      <c r="H8" s="17" t="s">
        <v>70</v>
      </c>
      <c r="I8" s="18"/>
      <c r="J8" s="19">
        <v>500000</v>
      </c>
    </row>
    <row r="9" spans="2:29" x14ac:dyDescent="0.25">
      <c r="B9" s="7">
        <v>45875</v>
      </c>
      <c r="C9" s="8">
        <v>1894</v>
      </c>
      <c r="D9" s="9"/>
      <c r="E9" s="10">
        <v>17.8</v>
      </c>
      <c r="F9" s="40">
        <f t="shared" si="0"/>
        <v>33713.200000000004</v>
      </c>
      <c r="G9" s="16">
        <v>45924</v>
      </c>
      <c r="H9" s="17" t="s">
        <v>61</v>
      </c>
      <c r="I9" s="18"/>
      <c r="J9" s="85">
        <v>546625.22400000039</v>
      </c>
    </row>
    <row r="10" spans="2:29" x14ac:dyDescent="0.25">
      <c r="B10" s="7">
        <v>45876</v>
      </c>
      <c r="C10" s="8">
        <v>2071</v>
      </c>
      <c r="D10" s="9"/>
      <c r="E10" s="10">
        <v>17.8</v>
      </c>
      <c r="F10" s="40">
        <f t="shared" si="0"/>
        <v>36863.800000000003</v>
      </c>
      <c r="G10" s="16"/>
      <c r="H10" s="17"/>
      <c r="I10" s="18"/>
      <c r="J10" s="19"/>
    </row>
    <row r="11" spans="2:29" x14ac:dyDescent="0.25">
      <c r="B11" s="7">
        <v>45877</v>
      </c>
      <c r="C11" s="8">
        <v>1956</v>
      </c>
      <c r="D11" s="9"/>
      <c r="E11" s="10">
        <v>17.8</v>
      </c>
      <c r="F11" s="40">
        <f t="shared" si="0"/>
        <v>34816.800000000003</v>
      </c>
      <c r="G11" s="20"/>
      <c r="H11" s="17"/>
      <c r="I11" s="18"/>
      <c r="J11" s="19"/>
    </row>
    <row r="12" spans="2:29" x14ac:dyDescent="0.25">
      <c r="B12" s="7">
        <v>45878</v>
      </c>
      <c r="C12" s="8">
        <v>2032</v>
      </c>
      <c r="D12" s="9"/>
      <c r="E12" s="10">
        <v>17.8</v>
      </c>
      <c r="F12" s="40">
        <f t="shared" si="0"/>
        <v>36169.599999999999</v>
      </c>
      <c r="G12" s="20"/>
      <c r="H12" s="17"/>
      <c r="I12" s="18"/>
      <c r="J12" s="19"/>
    </row>
    <row r="13" spans="2:29" x14ac:dyDescent="0.25">
      <c r="B13" s="7">
        <v>45879</v>
      </c>
      <c r="C13" s="8">
        <v>2000</v>
      </c>
      <c r="D13" s="9"/>
      <c r="E13" s="10">
        <v>17.8</v>
      </c>
      <c r="F13" s="40">
        <f t="shared" si="0"/>
        <v>35600</v>
      </c>
      <c r="G13" s="20"/>
      <c r="H13" s="17"/>
      <c r="I13" s="18"/>
      <c r="J13" s="19"/>
    </row>
    <row r="14" spans="2:29" x14ac:dyDescent="0.25">
      <c r="B14" s="7">
        <v>45880</v>
      </c>
      <c r="C14" s="8">
        <v>1910</v>
      </c>
      <c r="D14" s="9"/>
      <c r="E14" s="10">
        <v>17.8</v>
      </c>
      <c r="F14" s="40">
        <f t="shared" si="0"/>
        <v>33998</v>
      </c>
      <c r="G14" s="20"/>
      <c r="H14" s="17"/>
      <c r="I14" s="18"/>
      <c r="J14" s="19"/>
    </row>
    <row r="15" spans="2:29" x14ac:dyDescent="0.25">
      <c r="B15" s="7">
        <v>45881</v>
      </c>
      <c r="C15" s="8">
        <v>2002</v>
      </c>
      <c r="D15" s="9"/>
      <c r="E15" s="10">
        <v>17.8</v>
      </c>
      <c r="F15" s="40">
        <f t="shared" si="0"/>
        <v>35635.599999999999</v>
      </c>
      <c r="G15" s="20"/>
      <c r="H15" s="17"/>
      <c r="I15" s="18"/>
      <c r="J15" s="19"/>
    </row>
    <row r="16" spans="2:29" x14ac:dyDescent="0.25">
      <c r="B16" s="7">
        <v>45882</v>
      </c>
      <c r="C16" s="8">
        <v>1948</v>
      </c>
      <c r="D16" s="9"/>
      <c r="E16" s="10">
        <v>17.8</v>
      </c>
      <c r="F16" s="40">
        <f t="shared" si="0"/>
        <v>34674.400000000001</v>
      </c>
      <c r="G16" s="20"/>
      <c r="H16" s="17"/>
      <c r="I16" s="18"/>
      <c r="J16" s="19"/>
      <c r="N16" s="33"/>
    </row>
    <row r="17" spans="2:14" x14ac:dyDescent="0.25">
      <c r="B17" s="7">
        <v>45883</v>
      </c>
      <c r="C17" s="8">
        <v>1938</v>
      </c>
      <c r="D17" s="9"/>
      <c r="E17" s="10">
        <v>17.8</v>
      </c>
      <c r="F17" s="40">
        <f t="shared" si="0"/>
        <v>34496.400000000001</v>
      </c>
      <c r="G17" s="20"/>
      <c r="H17" s="17"/>
      <c r="I17" s="18"/>
      <c r="J17" s="19"/>
    </row>
    <row r="18" spans="2:14" x14ac:dyDescent="0.25">
      <c r="B18" s="7">
        <v>45884</v>
      </c>
      <c r="C18" s="8">
        <v>1899</v>
      </c>
      <c r="D18" s="9"/>
      <c r="E18" s="10">
        <v>17.8</v>
      </c>
      <c r="F18" s="40">
        <f t="shared" si="0"/>
        <v>33802.200000000004</v>
      </c>
      <c r="G18" s="20"/>
      <c r="H18" s="17"/>
      <c r="I18" s="18"/>
      <c r="J18" s="19"/>
    </row>
    <row r="19" spans="2:14" x14ac:dyDescent="0.25">
      <c r="B19" s="7">
        <v>45885</v>
      </c>
      <c r="C19" s="8">
        <v>1933</v>
      </c>
      <c r="D19" s="9"/>
      <c r="E19" s="10">
        <v>17.8</v>
      </c>
      <c r="F19" s="40">
        <f t="shared" si="0"/>
        <v>34407.4</v>
      </c>
      <c r="G19" s="20"/>
      <c r="H19" s="17"/>
      <c r="I19" s="18"/>
      <c r="J19" s="19"/>
      <c r="N19" s="33"/>
    </row>
    <row r="20" spans="2:14" x14ac:dyDescent="0.25">
      <c r="B20" s="7">
        <v>45886</v>
      </c>
      <c r="C20" s="8">
        <v>1864</v>
      </c>
      <c r="D20" s="9"/>
      <c r="E20" s="10">
        <v>17.8</v>
      </c>
      <c r="F20" s="40">
        <f t="shared" si="0"/>
        <v>33179.200000000004</v>
      </c>
      <c r="G20" s="20"/>
      <c r="H20" s="17"/>
      <c r="I20" s="18"/>
      <c r="J20" s="19"/>
    </row>
    <row r="21" spans="2:14" x14ac:dyDescent="0.25">
      <c r="B21" s="7">
        <v>45887</v>
      </c>
      <c r="C21" s="8">
        <v>1665</v>
      </c>
      <c r="D21" s="9"/>
      <c r="E21" s="10">
        <v>17.8</v>
      </c>
      <c r="F21" s="40">
        <f t="shared" si="0"/>
        <v>29637</v>
      </c>
      <c r="G21" s="20"/>
      <c r="H21" s="17"/>
      <c r="I21" s="18"/>
      <c r="J21" s="19"/>
      <c r="N21" s="33"/>
    </row>
    <row r="22" spans="2:14" x14ac:dyDescent="0.25">
      <c r="B22" s="7">
        <v>45888</v>
      </c>
      <c r="C22" s="8">
        <v>1560</v>
      </c>
      <c r="D22" s="9"/>
      <c r="E22" s="10">
        <v>17.8</v>
      </c>
      <c r="F22" s="40">
        <f t="shared" si="0"/>
        <v>27768</v>
      </c>
      <c r="G22" s="20"/>
      <c r="H22" s="17"/>
      <c r="I22" s="18"/>
      <c r="J22" s="19"/>
    </row>
    <row r="23" spans="2:14" x14ac:dyDescent="0.25">
      <c r="B23" s="7">
        <v>45889</v>
      </c>
      <c r="C23" s="8">
        <v>1735</v>
      </c>
      <c r="D23" s="9"/>
      <c r="E23" s="10">
        <v>17.8</v>
      </c>
      <c r="F23" s="40">
        <f t="shared" si="0"/>
        <v>30883</v>
      </c>
      <c r="G23" s="20"/>
      <c r="H23" s="17"/>
      <c r="I23" s="18"/>
      <c r="J23" s="19"/>
    </row>
    <row r="24" spans="2:14" x14ac:dyDescent="0.25">
      <c r="B24" s="7">
        <v>45890</v>
      </c>
      <c r="C24" s="8">
        <v>1854</v>
      </c>
      <c r="D24" s="9"/>
      <c r="E24" s="10">
        <v>17.8</v>
      </c>
      <c r="F24" s="40">
        <f t="shared" si="0"/>
        <v>33001.200000000004</v>
      </c>
      <c r="G24" s="20"/>
      <c r="H24" s="17"/>
      <c r="I24" s="18"/>
      <c r="J24" s="19"/>
    </row>
    <row r="25" spans="2:14" x14ac:dyDescent="0.25">
      <c r="B25" s="7">
        <v>45891</v>
      </c>
      <c r="C25" s="8">
        <v>1910</v>
      </c>
      <c r="D25" s="9"/>
      <c r="E25" s="10">
        <v>17.8</v>
      </c>
      <c r="F25" s="40">
        <f t="shared" si="0"/>
        <v>33998</v>
      </c>
      <c r="G25" s="20"/>
      <c r="H25" s="17"/>
      <c r="I25" s="18"/>
      <c r="J25" s="19"/>
    </row>
    <row r="26" spans="2:14" x14ac:dyDescent="0.25">
      <c r="B26" s="7">
        <v>45892</v>
      </c>
      <c r="C26" s="8">
        <v>1902</v>
      </c>
      <c r="D26" s="9"/>
      <c r="E26" s="10">
        <v>17.8</v>
      </c>
      <c r="F26" s="40">
        <f t="shared" si="0"/>
        <v>33855.599999999999</v>
      </c>
      <c r="G26" s="20"/>
      <c r="H26" s="17"/>
      <c r="I26" s="18"/>
      <c r="J26" s="19"/>
    </row>
    <row r="27" spans="2:14" x14ac:dyDescent="0.25">
      <c r="B27" s="7">
        <v>45893</v>
      </c>
      <c r="C27" s="8">
        <v>1875</v>
      </c>
      <c r="D27" s="9"/>
      <c r="E27" s="10">
        <v>17.8</v>
      </c>
      <c r="F27" s="40">
        <f t="shared" si="0"/>
        <v>33375</v>
      </c>
      <c r="G27" s="20"/>
      <c r="H27" s="17"/>
      <c r="I27" s="18"/>
      <c r="J27" s="19"/>
    </row>
    <row r="28" spans="2:14" x14ac:dyDescent="0.25">
      <c r="B28" s="7">
        <v>45894</v>
      </c>
      <c r="C28" s="8">
        <v>1837</v>
      </c>
      <c r="D28" s="9"/>
      <c r="E28" s="10">
        <v>17.8</v>
      </c>
      <c r="F28" s="40">
        <f t="shared" si="0"/>
        <v>32698.600000000002</v>
      </c>
      <c r="G28" s="20"/>
      <c r="H28" s="17"/>
      <c r="I28" s="18"/>
      <c r="J28" s="19"/>
    </row>
    <row r="29" spans="2:14" x14ac:dyDescent="0.25">
      <c r="B29" s="7">
        <v>45895</v>
      </c>
      <c r="C29" s="8">
        <v>1876</v>
      </c>
      <c r="D29" s="9"/>
      <c r="E29" s="10">
        <v>17.8</v>
      </c>
      <c r="F29" s="40">
        <f t="shared" si="0"/>
        <v>33392.800000000003</v>
      </c>
      <c r="G29" s="20"/>
      <c r="H29" s="17"/>
      <c r="I29" s="18"/>
      <c r="J29" s="19"/>
    </row>
    <row r="30" spans="2:14" x14ac:dyDescent="0.25">
      <c r="B30" s="7">
        <v>45896</v>
      </c>
      <c r="C30" s="8">
        <v>1832</v>
      </c>
      <c r="D30" s="9"/>
      <c r="E30" s="10">
        <v>17.8</v>
      </c>
      <c r="F30" s="40">
        <f t="shared" si="0"/>
        <v>32609.600000000002</v>
      </c>
      <c r="G30" s="20"/>
      <c r="H30" s="17"/>
      <c r="I30" s="18"/>
      <c r="J30" s="19"/>
    </row>
    <row r="31" spans="2:14" x14ac:dyDescent="0.25">
      <c r="B31" s="7">
        <v>45897</v>
      </c>
      <c r="C31" s="8">
        <v>1771</v>
      </c>
      <c r="D31" s="9"/>
      <c r="E31" s="10">
        <v>17.8</v>
      </c>
      <c r="F31" s="40">
        <f t="shared" si="0"/>
        <v>31523.800000000003</v>
      </c>
      <c r="G31" s="20"/>
      <c r="H31" s="17"/>
      <c r="I31" s="18"/>
      <c r="J31" s="19"/>
    </row>
    <row r="32" spans="2:14" x14ac:dyDescent="0.25">
      <c r="B32" s="7">
        <v>45898</v>
      </c>
      <c r="C32" s="8">
        <v>1760</v>
      </c>
      <c r="D32" s="9"/>
      <c r="E32" s="10">
        <v>17.8</v>
      </c>
      <c r="F32" s="40">
        <f t="shared" si="0"/>
        <v>31328</v>
      </c>
      <c r="G32" s="20"/>
      <c r="H32" s="17"/>
      <c r="I32" s="18"/>
      <c r="J32" s="19"/>
    </row>
    <row r="33" spans="2:14" x14ac:dyDescent="0.25">
      <c r="B33" s="7">
        <v>45899</v>
      </c>
      <c r="C33" s="8">
        <v>1817</v>
      </c>
      <c r="D33" s="9"/>
      <c r="E33" s="10">
        <v>17.8</v>
      </c>
      <c r="F33" s="40">
        <f t="shared" si="0"/>
        <v>32342.600000000002</v>
      </c>
      <c r="G33" s="20"/>
      <c r="H33" s="17"/>
      <c r="I33" s="18"/>
      <c r="J33" s="19"/>
    </row>
    <row r="34" spans="2:14" ht="15.75" thickBot="1" x14ac:dyDescent="0.3">
      <c r="B34" s="41">
        <v>45900</v>
      </c>
      <c r="C34" s="42">
        <v>1771</v>
      </c>
      <c r="D34" s="43"/>
      <c r="E34" s="10">
        <v>17.8</v>
      </c>
      <c r="F34" s="45">
        <f t="shared" si="0"/>
        <v>31523.800000000003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58217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1046625.226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1036262.6</v>
      </c>
      <c r="L36" s="33">
        <f>J36-J4-J5-J6+J37</f>
        <v>1046625.226</v>
      </c>
      <c r="M36" s="33">
        <v>1046625.2300000001</v>
      </c>
      <c r="N36" s="33">
        <f>L36-M36</f>
        <v>-4.0000000735744834E-3</v>
      </c>
    </row>
    <row r="37" spans="2:14" x14ac:dyDescent="0.25">
      <c r="B37" s="27" t="s">
        <v>14</v>
      </c>
      <c r="C37" s="32">
        <f>C35</f>
        <v>58217</v>
      </c>
      <c r="D37" s="9">
        <f>D35/1.03</f>
        <v>0</v>
      </c>
      <c r="E37" s="10"/>
      <c r="F37" s="40">
        <f>SUM(F4:F36)</f>
        <v>1036262.6</v>
      </c>
      <c r="G37" s="20"/>
      <c r="H37" s="18" t="s">
        <v>15</v>
      </c>
      <c r="I37" s="18">
        <v>0.01</v>
      </c>
      <c r="J37" s="19">
        <f>J36*I37</f>
        <v>10362.626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0</v>
      </c>
    </row>
    <row r="40" spans="2:14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  <c r="L40" s="83"/>
      <c r="M40" s="83"/>
      <c r="N40" s="83"/>
    </row>
    <row r="41" spans="2:14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  <c r="L41" s="83"/>
      <c r="M41" s="83"/>
      <c r="N41" s="83"/>
    </row>
    <row r="42" spans="2:14" x14ac:dyDescent="0.25">
      <c r="J42" s="33"/>
      <c r="L42" s="83"/>
      <c r="M42" s="83"/>
      <c r="N42" s="83"/>
    </row>
    <row r="43" spans="2:14" x14ac:dyDescent="0.25">
      <c r="J43" s="33"/>
      <c r="L43" s="83"/>
      <c r="M43" s="83"/>
      <c r="N43" s="83"/>
    </row>
    <row r="44" spans="2:14" x14ac:dyDescent="0.25">
      <c r="L44" s="83"/>
      <c r="M44" s="83"/>
      <c r="N44" s="83"/>
    </row>
    <row r="45" spans="2:14" x14ac:dyDescent="0.25">
      <c r="L45" s="83">
        <v>58217</v>
      </c>
      <c r="M45" s="83">
        <v>17.8</v>
      </c>
      <c r="N45" s="83">
        <f>L45*M45</f>
        <v>1036262.6000000001</v>
      </c>
    </row>
    <row r="46" spans="2:14" x14ac:dyDescent="0.25">
      <c r="L46" s="83"/>
      <c r="M46" s="83"/>
      <c r="N46" s="83">
        <f>N45*0.01</f>
        <v>10362.626000000002</v>
      </c>
    </row>
    <row r="47" spans="2:14" x14ac:dyDescent="0.25">
      <c r="L47" s="83"/>
      <c r="M47" s="83"/>
      <c r="N47" s="83">
        <f>N45+N46</f>
        <v>1046625.2260000001</v>
      </c>
    </row>
    <row r="48" spans="2:14" x14ac:dyDescent="0.25">
      <c r="L48" s="83"/>
      <c r="M48" s="83"/>
      <c r="N48" s="83"/>
    </row>
    <row r="49" spans="12:14" x14ac:dyDescent="0.25">
      <c r="L49" s="83"/>
      <c r="M49" s="83"/>
      <c r="N49" s="83"/>
    </row>
    <row r="50" spans="12:14" x14ac:dyDescent="0.25">
      <c r="L50" s="83"/>
      <c r="M50" s="84" t="s">
        <v>71</v>
      </c>
      <c r="N50" s="84">
        <f>N47-N42</f>
        <v>1046625.2260000001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L20" sqref="L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1655</v>
      </c>
      <c r="D4" s="9"/>
      <c r="E4" s="10">
        <v>17.8</v>
      </c>
      <c r="F4" s="40">
        <f>E4*C4</f>
        <v>29459</v>
      </c>
      <c r="G4" s="12"/>
      <c r="H4" s="13" t="s">
        <v>6</v>
      </c>
      <c r="I4" s="14">
        <v>0.01</v>
      </c>
      <c r="J4" s="15"/>
    </row>
    <row r="5" spans="2:29" x14ac:dyDescent="0.25">
      <c r="B5" s="7">
        <v>45902</v>
      </c>
      <c r="C5" s="8">
        <v>1480</v>
      </c>
      <c r="D5" s="9"/>
      <c r="E5" s="10">
        <v>17.8</v>
      </c>
      <c r="F5" s="40">
        <f t="shared" ref="F5:F34" si="0">E5*C5</f>
        <v>26344</v>
      </c>
      <c r="G5" s="12"/>
      <c r="H5" s="13" t="s">
        <v>7</v>
      </c>
      <c r="I5" s="14">
        <v>1E-3</v>
      </c>
      <c r="J5" s="15"/>
    </row>
    <row r="6" spans="2:29" x14ac:dyDescent="0.25">
      <c r="B6" s="7">
        <v>45903</v>
      </c>
      <c r="C6" s="8">
        <v>1219</v>
      </c>
      <c r="D6" s="9"/>
      <c r="E6" s="10">
        <v>17.8</v>
      </c>
      <c r="F6" s="40">
        <f t="shared" si="0"/>
        <v>21698.2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>
        <v>1030</v>
      </c>
      <c r="D7" s="9"/>
      <c r="E7" s="10">
        <v>17.8</v>
      </c>
      <c r="F7" s="40">
        <f t="shared" si="0"/>
        <v>18334</v>
      </c>
      <c r="G7" s="12"/>
      <c r="H7" s="13" t="s">
        <v>9</v>
      </c>
      <c r="I7" s="14"/>
      <c r="J7" s="15">
        <f>'AĞUSTOS 2025'!J39*-1</f>
        <v>0</v>
      </c>
    </row>
    <row r="8" spans="2:29" x14ac:dyDescent="0.25">
      <c r="B8" s="7">
        <v>45905</v>
      </c>
      <c r="C8" s="8">
        <v>910</v>
      </c>
      <c r="D8" s="9"/>
      <c r="E8" s="10">
        <v>17.8</v>
      </c>
      <c r="F8" s="40">
        <f t="shared" si="0"/>
        <v>16198</v>
      </c>
      <c r="G8" s="16"/>
      <c r="H8" s="17"/>
      <c r="I8" s="18"/>
      <c r="J8" s="19"/>
    </row>
    <row r="9" spans="2:29" x14ac:dyDescent="0.25">
      <c r="B9" s="7">
        <v>45906</v>
      </c>
      <c r="C9" s="8">
        <v>897</v>
      </c>
      <c r="D9" s="9"/>
      <c r="E9" s="10">
        <v>17.8</v>
      </c>
      <c r="F9" s="40">
        <f t="shared" si="0"/>
        <v>15966.6</v>
      </c>
      <c r="G9" s="16" t="s">
        <v>72</v>
      </c>
      <c r="H9" s="17"/>
      <c r="I9" s="18"/>
      <c r="J9" s="19">
        <v>40997.112000000001</v>
      </c>
    </row>
    <row r="10" spans="2:29" x14ac:dyDescent="0.25">
      <c r="B10" s="7">
        <v>45907</v>
      </c>
      <c r="C10" s="8">
        <v>0</v>
      </c>
      <c r="D10" s="9"/>
      <c r="E10" s="10">
        <v>17.8</v>
      </c>
      <c r="F10" s="40">
        <f t="shared" si="0"/>
        <v>0</v>
      </c>
      <c r="G10" s="16" t="s">
        <v>73</v>
      </c>
      <c r="H10" s="17"/>
      <c r="I10" s="18"/>
      <c r="J10" s="19">
        <v>2536.7160000000008</v>
      </c>
    </row>
    <row r="11" spans="2:29" x14ac:dyDescent="0.25">
      <c r="B11" s="7">
        <v>45908</v>
      </c>
      <c r="C11" s="8">
        <v>1776</v>
      </c>
      <c r="D11" s="9"/>
      <c r="E11" s="10">
        <v>17.8</v>
      </c>
      <c r="F11" s="40">
        <f t="shared" si="0"/>
        <v>31612.800000000003</v>
      </c>
      <c r="G11" s="20" t="s">
        <v>74</v>
      </c>
      <c r="H11" s="17"/>
      <c r="I11" s="18"/>
      <c r="J11" s="19">
        <v>3283.3080000000004</v>
      </c>
    </row>
    <row r="12" spans="2:29" x14ac:dyDescent="0.25">
      <c r="B12" s="7">
        <v>45909</v>
      </c>
      <c r="C12" s="8">
        <v>958</v>
      </c>
      <c r="D12" s="9"/>
      <c r="E12" s="10">
        <v>17.8</v>
      </c>
      <c r="F12" s="40">
        <f t="shared" si="0"/>
        <v>17052.400000000001</v>
      </c>
      <c r="G12" s="20" t="s">
        <v>75</v>
      </c>
      <c r="H12" s="17"/>
      <c r="I12" s="18"/>
      <c r="J12" s="19">
        <v>3238.0600000000009</v>
      </c>
    </row>
    <row r="13" spans="2:29" x14ac:dyDescent="0.25">
      <c r="B13" s="7">
        <v>45910</v>
      </c>
      <c r="C13" s="8">
        <v>911</v>
      </c>
      <c r="D13" s="9"/>
      <c r="E13" s="10">
        <v>17.8</v>
      </c>
      <c r="F13" s="40">
        <f t="shared" si="0"/>
        <v>16215.800000000001</v>
      </c>
      <c r="G13" s="20" t="s">
        <v>76</v>
      </c>
      <c r="H13" s="17"/>
      <c r="I13" s="18"/>
      <c r="J13" s="19">
        <v>3365.3200000000011</v>
      </c>
    </row>
    <row r="14" spans="2:29" x14ac:dyDescent="0.25">
      <c r="B14" s="7">
        <v>45911</v>
      </c>
      <c r="C14" s="8">
        <v>1060</v>
      </c>
      <c r="D14" s="9"/>
      <c r="E14" s="10">
        <v>17.8</v>
      </c>
      <c r="F14" s="40">
        <f t="shared" si="0"/>
        <v>18868</v>
      </c>
      <c r="G14" s="20" t="s">
        <v>77</v>
      </c>
      <c r="H14" s="17"/>
      <c r="I14" s="18"/>
      <c r="J14" s="19">
        <v>2579.1360000000009</v>
      </c>
    </row>
    <row r="15" spans="2:29" x14ac:dyDescent="0.25">
      <c r="B15" s="7">
        <v>45912</v>
      </c>
      <c r="C15" s="8">
        <v>1243</v>
      </c>
      <c r="D15" s="9"/>
      <c r="E15" s="10">
        <v>17.8</v>
      </c>
      <c r="F15" s="40">
        <f t="shared" si="0"/>
        <v>22125.4</v>
      </c>
      <c r="G15" s="20" t="s">
        <v>78</v>
      </c>
      <c r="H15" s="17"/>
      <c r="I15" s="18"/>
      <c r="J15" s="19">
        <v>2878.9040000000005</v>
      </c>
    </row>
    <row r="16" spans="2:29" x14ac:dyDescent="0.25">
      <c r="B16" s="7">
        <v>45913</v>
      </c>
      <c r="C16" s="8">
        <v>524</v>
      </c>
      <c r="D16" s="9"/>
      <c r="E16" s="10">
        <v>17.8</v>
      </c>
      <c r="F16" s="40">
        <f t="shared" si="0"/>
        <v>9327.2000000000007</v>
      </c>
      <c r="G16" s="20" t="s">
        <v>79</v>
      </c>
      <c r="H16" s="17"/>
      <c r="I16" s="18"/>
      <c r="J16" s="19">
        <v>2709.2240000000006</v>
      </c>
    </row>
    <row r="17" spans="2:10" x14ac:dyDescent="0.25">
      <c r="B17" s="7">
        <v>45914</v>
      </c>
      <c r="C17" s="8">
        <v>960</v>
      </c>
      <c r="D17" s="9"/>
      <c r="E17" s="10">
        <v>17.8</v>
      </c>
      <c r="F17" s="40">
        <f t="shared" si="0"/>
        <v>17088</v>
      </c>
      <c r="G17" s="16">
        <v>45940</v>
      </c>
      <c r="H17" s="17" t="s">
        <v>62</v>
      </c>
      <c r="I17" s="18"/>
      <c r="J17" s="19">
        <v>200000</v>
      </c>
    </row>
    <row r="18" spans="2:10" x14ac:dyDescent="0.25">
      <c r="B18" s="7">
        <v>45915</v>
      </c>
      <c r="C18" s="8">
        <v>1160</v>
      </c>
      <c r="D18" s="9"/>
      <c r="E18" s="10">
        <v>17.8</v>
      </c>
      <c r="F18" s="40">
        <f t="shared" si="0"/>
        <v>20648</v>
      </c>
      <c r="G18" s="16">
        <v>45945</v>
      </c>
      <c r="H18" s="17" t="s">
        <v>62</v>
      </c>
      <c r="I18" s="18"/>
      <c r="J18" s="19">
        <v>301761.84000000003</v>
      </c>
    </row>
    <row r="19" spans="2:10" x14ac:dyDescent="0.25">
      <c r="B19" s="7">
        <v>45916</v>
      </c>
      <c r="C19" s="8">
        <v>749</v>
      </c>
      <c r="D19" s="9"/>
      <c r="E19" s="10">
        <v>17.8</v>
      </c>
      <c r="F19" s="40">
        <f t="shared" si="0"/>
        <v>13332.2</v>
      </c>
      <c r="G19" s="20"/>
      <c r="H19" s="17"/>
      <c r="I19" s="18"/>
      <c r="J19" s="19"/>
    </row>
    <row r="20" spans="2:10" x14ac:dyDescent="0.25">
      <c r="B20" s="7">
        <v>45917</v>
      </c>
      <c r="C20" s="8">
        <v>906</v>
      </c>
      <c r="D20" s="9"/>
      <c r="E20" s="10">
        <v>17.8</v>
      </c>
      <c r="F20" s="40">
        <f t="shared" si="0"/>
        <v>16126.800000000001</v>
      </c>
      <c r="G20" s="20"/>
      <c r="H20" s="17"/>
      <c r="I20" s="18"/>
      <c r="J20" s="19"/>
    </row>
    <row r="21" spans="2:10" x14ac:dyDescent="0.25">
      <c r="B21" s="7">
        <v>45918</v>
      </c>
      <c r="C21" s="8">
        <v>928</v>
      </c>
      <c r="D21" s="9"/>
      <c r="E21" s="10">
        <v>17.8</v>
      </c>
      <c r="F21" s="40">
        <f t="shared" si="0"/>
        <v>16518.400000000001</v>
      </c>
      <c r="G21" s="20"/>
      <c r="H21" s="17"/>
      <c r="I21" s="18"/>
      <c r="J21" s="19"/>
    </row>
    <row r="22" spans="2:10" x14ac:dyDescent="0.25">
      <c r="B22" s="7">
        <v>45919</v>
      </c>
      <c r="C22" s="8">
        <v>1018</v>
      </c>
      <c r="D22" s="9"/>
      <c r="E22" s="10">
        <v>17.8</v>
      </c>
      <c r="F22" s="40">
        <f t="shared" si="0"/>
        <v>18120.400000000001</v>
      </c>
      <c r="G22" s="20"/>
      <c r="H22" s="17"/>
      <c r="I22" s="18"/>
      <c r="J22" s="19"/>
    </row>
    <row r="23" spans="2:10" x14ac:dyDescent="0.25">
      <c r="B23" s="7">
        <v>45920</v>
      </c>
      <c r="C23" s="8">
        <v>912</v>
      </c>
      <c r="D23" s="9"/>
      <c r="E23" s="10">
        <v>17.8</v>
      </c>
      <c r="F23" s="40">
        <f t="shared" si="0"/>
        <v>16233.6</v>
      </c>
      <c r="G23" s="20"/>
      <c r="H23" s="17"/>
      <c r="I23" s="18"/>
      <c r="J23" s="19"/>
    </row>
    <row r="24" spans="2:10" x14ac:dyDescent="0.25">
      <c r="B24" s="7">
        <v>45921</v>
      </c>
      <c r="C24" s="8">
        <v>915</v>
      </c>
      <c r="D24" s="9"/>
      <c r="E24" s="10">
        <v>17.8</v>
      </c>
      <c r="F24" s="40">
        <f t="shared" si="0"/>
        <v>16287</v>
      </c>
      <c r="G24" s="20"/>
      <c r="H24" s="17"/>
      <c r="I24" s="18"/>
      <c r="J24" s="19"/>
    </row>
    <row r="25" spans="2:10" x14ac:dyDescent="0.25">
      <c r="B25" s="7">
        <v>45922</v>
      </c>
      <c r="C25" s="8">
        <v>969</v>
      </c>
      <c r="D25" s="9"/>
      <c r="E25" s="10">
        <v>17.8</v>
      </c>
      <c r="F25" s="40">
        <f t="shared" si="0"/>
        <v>17248.2</v>
      </c>
      <c r="G25" s="20"/>
      <c r="H25" s="17"/>
      <c r="I25" s="18"/>
      <c r="J25" s="19"/>
    </row>
    <row r="26" spans="2:10" x14ac:dyDescent="0.25">
      <c r="B26" s="7">
        <v>45923</v>
      </c>
      <c r="C26" s="8">
        <v>977.5</v>
      </c>
      <c r="D26" s="9"/>
      <c r="E26" s="10">
        <v>17.8</v>
      </c>
      <c r="F26" s="40">
        <f t="shared" si="0"/>
        <v>17399.5</v>
      </c>
      <c r="G26" s="20"/>
      <c r="H26" s="17"/>
      <c r="I26" s="18"/>
      <c r="J26" s="19"/>
    </row>
    <row r="27" spans="2:10" x14ac:dyDescent="0.25">
      <c r="B27" s="7">
        <v>45924</v>
      </c>
      <c r="C27" s="8">
        <v>1071</v>
      </c>
      <c r="D27" s="9"/>
      <c r="E27" s="10">
        <v>17.8</v>
      </c>
      <c r="F27" s="40">
        <f t="shared" si="0"/>
        <v>19063.8</v>
      </c>
      <c r="G27" s="20"/>
      <c r="H27" s="17"/>
      <c r="I27" s="18"/>
      <c r="J27" s="19"/>
    </row>
    <row r="28" spans="2:10" x14ac:dyDescent="0.25">
      <c r="B28" s="7">
        <v>45925</v>
      </c>
      <c r="C28" s="8">
        <v>1145</v>
      </c>
      <c r="D28" s="9"/>
      <c r="E28" s="10">
        <v>17.8</v>
      </c>
      <c r="F28" s="40">
        <f t="shared" si="0"/>
        <v>20381</v>
      </c>
      <c r="G28" s="20"/>
      <c r="H28" s="17"/>
      <c r="I28" s="18"/>
      <c r="J28" s="19"/>
    </row>
    <row r="29" spans="2:10" x14ac:dyDescent="0.25">
      <c r="B29" s="7">
        <v>45926</v>
      </c>
      <c r="C29" s="8">
        <v>1161</v>
      </c>
      <c r="D29" s="9"/>
      <c r="E29" s="10">
        <v>17.8</v>
      </c>
      <c r="F29" s="40">
        <f t="shared" si="0"/>
        <v>20665.8</v>
      </c>
      <c r="G29" s="20"/>
      <c r="H29" s="17"/>
      <c r="I29" s="18"/>
      <c r="J29" s="19"/>
    </row>
    <row r="30" spans="2:10" x14ac:dyDescent="0.25">
      <c r="B30" s="7">
        <v>45927</v>
      </c>
      <c r="C30" s="8">
        <v>1190</v>
      </c>
      <c r="D30" s="9"/>
      <c r="E30" s="10">
        <v>17.8</v>
      </c>
      <c r="F30" s="40">
        <f t="shared" si="0"/>
        <v>21182</v>
      </c>
      <c r="G30" s="20"/>
      <c r="H30" s="17"/>
      <c r="I30" s="18"/>
      <c r="J30" s="19"/>
    </row>
    <row r="31" spans="2:10" x14ac:dyDescent="0.25">
      <c r="B31" s="7">
        <v>45928</v>
      </c>
      <c r="C31" s="8">
        <v>1222</v>
      </c>
      <c r="D31" s="9"/>
      <c r="E31" s="10">
        <v>17.8</v>
      </c>
      <c r="F31" s="40">
        <f t="shared" si="0"/>
        <v>21751.600000000002</v>
      </c>
      <c r="G31" s="20"/>
      <c r="H31" s="17"/>
      <c r="I31" s="18"/>
      <c r="J31" s="19"/>
    </row>
    <row r="32" spans="2:10" x14ac:dyDescent="0.25">
      <c r="B32" s="7">
        <v>45929</v>
      </c>
      <c r="C32" s="8">
        <v>0</v>
      </c>
      <c r="D32" s="9"/>
      <c r="E32" s="10">
        <v>17.8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45930</v>
      </c>
      <c r="C33" s="8">
        <v>2389</v>
      </c>
      <c r="D33" s="9"/>
      <c r="E33" s="10">
        <v>17.8</v>
      </c>
      <c r="F33" s="40">
        <f t="shared" si="0"/>
        <v>42524.200000000004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17.8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31335.5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563349.62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557771.9</v>
      </c>
      <c r="L36" s="33">
        <f>J36-J4-J5-J6+J37</f>
        <v>563349.61900000006</v>
      </c>
    </row>
    <row r="37" spans="2:12" x14ac:dyDescent="0.25">
      <c r="B37" s="27" t="s">
        <v>14</v>
      </c>
      <c r="C37" s="32">
        <f>C35</f>
        <v>31335.5</v>
      </c>
      <c r="D37" s="9">
        <f>D35/1.03</f>
        <v>0</v>
      </c>
      <c r="E37" s="10"/>
      <c r="F37" s="40">
        <f>SUM(F4:F36)</f>
        <v>557771.9</v>
      </c>
      <c r="G37" s="20"/>
      <c r="H37" s="18" t="s">
        <v>15</v>
      </c>
      <c r="I37" s="18">
        <v>0.01</v>
      </c>
      <c r="J37" s="19">
        <f>J36*I37</f>
        <v>5577.7190000000001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-9.9999993108212948E-4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1" spans="2:12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0</v>
      </c>
      <c r="D4" s="9"/>
      <c r="E4" s="10">
        <v>20.25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45932</v>
      </c>
      <c r="C5" s="8">
        <v>2428</v>
      </c>
      <c r="D5" s="9"/>
      <c r="E5" s="10">
        <v>20.25</v>
      </c>
      <c r="F5" s="40">
        <f t="shared" ref="F5:F34" si="0">E5*C5</f>
        <v>49167</v>
      </c>
      <c r="G5" s="12"/>
      <c r="H5" s="13" t="s">
        <v>7</v>
      </c>
      <c r="I5" s="14">
        <v>1E-3</v>
      </c>
      <c r="J5" s="15"/>
    </row>
    <row r="6" spans="2:29" x14ac:dyDescent="0.25">
      <c r="B6" s="7">
        <v>45933</v>
      </c>
      <c r="C6" s="8">
        <v>0</v>
      </c>
      <c r="D6" s="9"/>
      <c r="E6" s="10">
        <v>20.25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>
        <v>2367</v>
      </c>
      <c r="D7" s="9"/>
      <c r="E7" s="10">
        <v>20.25</v>
      </c>
      <c r="F7" s="40">
        <f t="shared" si="0"/>
        <v>47931.75</v>
      </c>
      <c r="G7" s="12"/>
      <c r="H7" s="13" t="s">
        <v>9</v>
      </c>
      <c r="I7" s="14"/>
      <c r="J7" s="15">
        <f>'EYLÜL 2025'!J39*-1</f>
        <v>9.9999993108212948E-4</v>
      </c>
    </row>
    <row r="8" spans="2:29" x14ac:dyDescent="0.25">
      <c r="B8" s="7">
        <v>45935</v>
      </c>
      <c r="C8" s="8">
        <v>0</v>
      </c>
      <c r="D8" s="9"/>
      <c r="E8" s="10">
        <v>20.25</v>
      </c>
      <c r="F8" s="40">
        <f t="shared" si="0"/>
        <v>0</v>
      </c>
      <c r="G8" s="16">
        <v>45968</v>
      </c>
      <c r="H8" s="17" t="s">
        <v>62</v>
      </c>
      <c r="I8" s="18"/>
      <c r="J8" s="19">
        <v>350000</v>
      </c>
    </row>
    <row r="9" spans="2:29" x14ac:dyDescent="0.25">
      <c r="B9" s="7">
        <v>45936</v>
      </c>
      <c r="C9" s="8">
        <v>2487</v>
      </c>
      <c r="D9" s="9"/>
      <c r="E9" s="10">
        <v>20.25</v>
      </c>
      <c r="F9" s="40">
        <f t="shared" si="0"/>
        <v>50361.75</v>
      </c>
      <c r="G9" s="16">
        <v>45973</v>
      </c>
      <c r="H9" s="17" t="s">
        <v>61</v>
      </c>
      <c r="I9" s="18"/>
      <c r="J9" s="19">
        <v>284277.88</v>
      </c>
    </row>
    <row r="10" spans="2:29" x14ac:dyDescent="0.25">
      <c r="B10" s="7">
        <v>45937</v>
      </c>
      <c r="C10" s="8">
        <v>0</v>
      </c>
      <c r="D10" s="9"/>
      <c r="E10" s="10">
        <v>20.25</v>
      </c>
      <c r="F10" s="40">
        <f t="shared" si="0"/>
        <v>0</v>
      </c>
      <c r="G10" s="16">
        <v>45980</v>
      </c>
      <c r="H10" s="17" t="s">
        <v>61</v>
      </c>
      <c r="I10" s="18"/>
      <c r="J10" s="19">
        <v>87245.41</v>
      </c>
    </row>
    <row r="11" spans="2:29" x14ac:dyDescent="0.25">
      <c r="B11" s="7">
        <v>45938</v>
      </c>
      <c r="C11" s="8">
        <v>0</v>
      </c>
      <c r="D11" s="9"/>
      <c r="E11" s="10">
        <v>20.25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45939</v>
      </c>
      <c r="C12" s="8">
        <v>3200</v>
      </c>
      <c r="D12" s="9"/>
      <c r="E12" s="10">
        <v>20.25</v>
      </c>
      <c r="F12" s="40">
        <f t="shared" si="0"/>
        <v>64800</v>
      </c>
      <c r="G12" s="20" t="s">
        <v>80</v>
      </c>
      <c r="H12" s="17"/>
      <c r="I12" s="18"/>
      <c r="J12" s="19">
        <v>10997.082000000002</v>
      </c>
    </row>
    <row r="13" spans="2:29" x14ac:dyDescent="0.25">
      <c r="B13" s="7">
        <v>45940</v>
      </c>
      <c r="C13" s="8">
        <v>0</v>
      </c>
      <c r="D13" s="9"/>
      <c r="E13" s="10">
        <v>20.25</v>
      </c>
      <c r="F13" s="40">
        <f t="shared" si="0"/>
        <v>0</v>
      </c>
      <c r="G13" s="20" t="s">
        <v>81</v>
      </c>
      <c r="H13" s="17"/>
      <c r="I13" s="18"/>
      <c r="J13" s="19">
        <v>14867.200000000004</v>
      </c>
    </row>
    <row r="14" spans="2:29" x14ac:dyDescent="0.25">
      <c r="B14" s="7">
        <v>45941</v>
      </c>
      <c r="C14" s="8">
        <v>2603</v>
      </c>
      <c r="D14" s="9"/>
      <c r="E14" s="10">
        <v>20.25</v>
      </c>
      <c r="F14" s="40">
        <f t="shared" si="0"/>
        <v>52710.75</v>
      </c>
      <c r="G14" s="20" t="s">
        <v>82</v>
      </c>
      <c r="H14" s="17"/>
      <c r="I14" s="18"/>
      <c r="J14" s="19">
        <v>12093.538000000002</v>
      </c>
    </row>
    <row r="15" spans="2:29" x14ac:dyDescent="0.25">
      <c r="B15" s="7">
        <v>45942</v>
      </c>
      <c r="C15" s="8">
        <v>0</v>
      </c>
      <c r="D15" s="9"/>
      <c r="E15" s="10">
        <v>20.25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45943</v>
      </c>
      <c r="C16" s="8">
        <v>2278</v>
      </c>
      <c r="D16" s="9"/>
      <c r="E16" s="10">
        <v>20.25</v>
      </c>
      <c r="F16" s="40">
        <f t="shared" si="0"/>
        <v>46129.5</v>
      </c>
      <c r="G16" s="20"/>
      <c r="H16" s="17"/>
      <c r="I16" s="18"/>
      <c r="J16" s="19"/>
    </row>
    <row r="17" spans="2:10" x14ac:dyDescent="0.25">
      <c r="B17" s="7">
        <v>45944</v>
      </c>
      <c r="C17" s="8">
        <v>0</v>
      </c>
      <c r="D17" s="9"/>
      <c r="E17" s="10">
        <v>20.25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45945</v>
      </c>
      <c r="C18" s="8">
        <v>2308</v>
      </c>
      <c r="D18" s="9"/>
      <c r="E18" s="10">
        <v>20.25</v>
      </c>
      <c r="F18" s="40">
        <f t="shared" si="0"/>
        <v>46737</v>
      </c>
      <c r="G18" s="20"/>
      <c r="H18" s="17"/>
      <c r="I18" s="18"/>
      <c r="J18" s="19"/>
    </row>
    <row r="19" spans="2:10" x14ac:dyDescent="0.25">
      <c r="B19" s="7">
        <v>45946</v>
      </c>
      <c r="C19" s="8">
        <v>0</v>
      </c>
      <c r="D19" s="9"/>
      <c r="E19" s="10">
        <v>20.25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45947</v>
      </c>
      <c r="C20" s="8">
        <v>2829</v>
      </c>
      <c r="D20" s="9"/>
      <c r="E20" s="10">
        <v>20.25</v>
      </c>
      <c r="F20" s="40">
        <f t="shared" si="0"/>
        <v>57287.25</v>
      </c>
      <c r="G20" s="20"/>
      <c r="H20" s="17"/>
      <c r="I20" s="18"/>
      <c r="J20" s="19"/>
    </row>
    <row r="21" spans="2:10" x14ac:dyDescent="0.25">
      <c r="B21" s="7">
        <v>45948</v>
      </c>
      <c r="C21" s="8">
        <v>629</v>
      </c>
      <c r="D21" s="9"/>
      <c r="E21" s="10">
        <v>20.25</v>
      </c>
      <c r="F21" s="40">
        <f t="shared" si="0"/>
        <v>12737.25</v>
      </c>
      <c r="G21" s="20"/>
      <c r="H21" s="17"/>
      <c r="I21" s="18"/>
      <c r="J21" s="19"/>
    </row>
    <row r="22" spans="2:10" x14ac:dyDescent="0.25">
      <c r="B22" s="7">
        <v>45949</v>
      </c>
      <c r="C22" s="8">
        <v>1085</v>
      </c>
      <c r="D22" s="9"/>
      <c r="E22" s="10">
        <v>20.25</v>
      </c>
      <c r="F22" s="40">
        <f t="shared" si="0"/>
        <v>21971.25</v>
      </c>
      <c r="G22" s="20"/>
      <c r="H22" s="17"/>
      <c r="I22" s="18"/>
      <c r="J22" s="19"/>
    </row>
    <row r="23" spans="2:10" x14ac:dyDescent="0.25">
      <c r="B23" s="7">
        <v>45950</v>
      </c>
      <c r="C23" s="8">
        <v>1098</v>
      </c>
      <c r="D23" s="9"/>
      <c r="E23" s="10">
        <v>20.25</v>
      </c>
      <c r="F23" s="40">
        <f t="shared" si="0"/>
        <v>22234.5</v>
      </c>
      <c r="G23" s="20"/>
      <c r="H23" s="17"/>
      <c r="I23" s="18"/>
      <c r="J23" s="19"/>
    </row>
    <row r="24" spans="2:10" x14ac:dyDescent="0.25">
      <c r="B24" s="7">
        <v>45951</v>
      </c>
      <c r="C24" s="8">
        <v>1121</v>
      </c>
      <c r="D24" s="9"/>
      <c r="E24" s="10">
        <v>20.25</v>
      </c>
      <c r="F24" s="40">
        <f t="shared" si="0"/>
        <v>22700.25</v>
      </c>
      <c r="G24" s="20"/>
      <c r="H24" s="17"/>
      <c r="I24" s="18"/>
      <c r="J24" s="19"/>
    </row>
    <row r="25" spans="2:10" x14ac:dyDescent="0.25">
      <c r="B25" s="7">
        <v>45952</v>
      </c>
      <c r="C25" s="8">
        <v>1097</v>
      </c>
      <c r="D25" s="9"/>
      <c r="E25" s="10">
        <v>20.25</v>
      </c>
      <c r="F25" s="40">
        <f t="shared" si="0"/>
        <v>22214.25</v>
      </c>
      <c r="G25" s="20"/>
      <c r="H25" s="17"/>
      <c r="I25" s="18"/>
      <c r="J25" s="19"/>
    </row>
    <row r="26" spans="2:10" x14ac:dyDescent="0.25">
      <c r="B26" s="7">
        <v>45953</v>
      </c>
      <c r="C26" s="8">
        <v>1106</v>
      </c>
      <c r="D26" s="9"/>
      <c r="E26" s="10">
        <v>20.25</v>
      </c>
      <c r="F26" s="40">
        <f t="shared" si="0"/>
        <v>22396.5</v>
      </c>
      <c r="G26" s="20"/>
      <c r="H26" s="17"/>
      <c r="I26" s="18"/>
      <c r="J26" s="19"/>
    </row>
    <row r="27" spans="2:10" x14ac:dyDescent="0.25">
      <c r="B27" s="7">
        <v>45954</v>
      </c>
      <c r="C27" s="8">
        <v>1117</v>
      </c>
      <c r="D27" s="9"/>
      <c r="E27" s="10">
        <v>20.25</v>
      </c>
      <c r="F27" s="40">
        <f t="shared" si="0"/>
        <v>22619.25</v>
      </c>
      <c r="G27" s="20"/>
      <c r="H27" s="17"/>
      <c r="I27" s="18"/>
      <c r="J27" s="19"/>
    </row>
    <row r="28" spans="2:10" x14ac:dyDescent="0.25">
      <c r="B28" s="7">
        <v>45955</v>
      </c>
      <c r="C28" s="8">
        <v>1095</v>
      </c>
      <c r="D28" s="9"/>
      <c r="E28" s="10">
        <v>20.25</v>
      </c>
      <c r="F28" s="40">
        <f t="shared" si="0"/>
        <v>22173.75</v>
      </c>
      <c r="G28" s="20"/>
      <c r="H28" s="17"/>
      <c r="I28" s="18"/>
      <c r="J28" s="19"/>
    </row>
    <row r="29" spans="2:10" x14ac:dyDescent="0.25">
      <c r="B29" s="7">
        <v>45956</v>
      </c>
      <c r="C29" s="8">
        <v>1096</v>
      </c>
      <c r="D29" s="9"/>
      <c r="E29" s="10">
        <v>20.25</v>
      </c>
      <c r="F29" s="40">
        <f t="shared" si="0"/>
        <v>22194</v>
      </c>
      <c r="G29" s="20"/>
      <c r="H29" s="17"/>
      <c r="I29" s="18"/>
      <c r="J29" s="19"/>
    </row>
    <row r="30" spans="2:10" x14ac:dyDescent="0.25">
      <c r="B30" s="7">
        <v>45957</v>
      </c>
      <c r="C30" s="8">
        <v>1081</v>
      </c>
      <c r="D30" s="9"/>
      <c r="E30" s="10">
        <v>20.25</v>
      </c>
      <c r="F30" s="40">
        <f t="shared" si="0"/>
        <v>21890.25</v>
      </c>
      <c r="G30" s="20"/>
      <c r="H30" s="17"/>
      <c r="I30" s="18"/>
      <c r="J30" s="19"/>
    </row>
    <row r="31" spans="2:10" x14ac:dyDescent="0.25">
      <c r="B31" s="7">
        <v>45958</v>
      </c>
      <c r="C31" s="8">
        <v>1074</v>
      </c>
      <c r="D31" s="9"/>
      <c r="E31" s="10">
        <v>20.25</v>
      </c>
      <c r="F31" s="40">
        <f t="shared" si="0"/>
        <v>21748.5</v>
      </c>
      <c r="G31" s="20"/>
      <c r="H31" s="17"/>
      <c r="I31" s="18"/>
      <c r="J31" s="19"/>
    </row>
    <row r="32" spans="2:10" x14ac:dyDescent="0.25">
      <c r="B32" s="7">
        <v>45959</v>
      </c>
      <c r="C32" s="8">
        <v>1080</v>
      </c>
      <c r="D32" s="9"/>
      <c r="E32" s="10">
        <v>20.25</v>
      </c>
      <c r="F32" s="40">
        <f t="shared" si="0"/>
        <v>21870</v>
      </c>
      <c r="G32" s="20"/>
      <c r="H32" s="17"/>
      <c r="I32" s="18"/>
      <c r="J32" s="19"/>
    </row>
    <row r="33" spans="2:12" x14ac:dyDescent="0.25">
      <c r="B33" s="7">
        <v>45960</v>
      </c>
      <c r="C33" s="8">
        <v>1019</v>
      </c>
      <c r="D33" s="9"/>
      <c r="E33" s="10">
        <v>20.25</v>
      </c>
      <c r="F33" s="40">
        <f t="shared" si="0"/>
        <v>20634.75</v>
      </c>
      <c r="G33" s="20"/>
      <c r="H33" s="17"/>
      <c r="I33" s="18"/>
      <c r="J33" s="19"/>
    </row>
    <row r="34" spans="2:12" ht="15.75" thickBot="1" x14ac:dyDescent="0.3">
      <c r="B34" s="53">
        <v>45961</v>
      </c>
      <c r="C34" s="8">
        <v>1080</v>
      </c>
      <c r="D34" s="55"/>
      <c r="E34" s="10">
        <v>20.25</v>
      </c>
      <c r="F34" s="56">
        <f t="shared" si="0"/>
        <v>21870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35278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759481.11100000003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714379.5</v>
      </c>
      <c r="L36" s="33">
        <f>J36-J4-J5-J6+J37</f>
        <v>721523.29500000004</v>
      </c>
    </row>
    <row r="37" spans="2:12" x14ac:dyDescent="0.25">
      <c r="B37" s="27" t="s">
        <v>14</v>
      </c>
      <c r="C37" s="32">
        <f>C35</f>
        <v>35278</v>
      </c>
      <c r="D37" s="9">
        <f>D35/1.03</f>
        <v>0</v>
      </c>
      <c r="E37" s="10"/>
      <c r="F37" s="40">
        <f>SUM(F4:F36)</f>
        <v>714379.5</v>
      </c>
      <c r="G37" s="20"/>
      <c r="H37" s="18" t="s">
        <v>15</v>
      </c>
      <c r="I37" s="18">
        <v>0.01</v>
      </c>
      <c r="J37" s="19">
        <f>J36*I37</f>
        <v>7143.7950000000001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-37957.815999999992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1" spans="2:12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6">
        <f>SUBTOTAL(109,N4:N27)</f>
        <v>500000</v>
      </c>
    </row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L2" s="110" t="s">
        <v>83</v>
      </c>
      <c r="M2" s="110"/>
      <c r="N2" s="11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87" t="s">
        <v>18</v>
      </c>
      <c r="M3" s="87" t="s">
        <v>84</v>
      </c>
      <c r="N3" s="88" t="s">
        <v>85</v>
      </c>
    </row>
    <row r="4" spans="2:29" x14ac:dyDescent="0.25">
      <c r="B4" s="7">
        <v>45962</v>
      </c>
      <c r="C4" s="8">
        <v>1073</v>
      </c>
      <c r="D4" s="9"/>
      <c r="E4" s="10">
        <v>20.75</v>
      </c>
      <c r="F4" s="40">
        <f>E4*C4</f>
        <v>22264.75</v>
      </c>
      <c r="G4" s="12"/>
      <c r="H4" s="13" t="s">
        <v>6</v>
      </c>
      <c r="I4" s="14">
        <v>0.01</v>
      </c>
      <c r="J4" s="15"/>
      <c r="L4" s="89">
        <v>45989</v>
      </c>
      <c r="M4" s="14" t="s">
        <v>62</v>
      </c>
      <c r="N4" s="92">
        <v>300000</v>
      </c>
    </row>
    <row r="5" spans="2:29" x14ac:dyDescent="0.25">
      <c r="B5" s="7">
        <v>45963</v>
      </c>
      <c r="C5" s="8">
        <v>1017</v>
      </c>
      <c r="D5" s="9"/>
      <c r="E5" s="10">
        <v>20.75</v>
      </c>
      <c r="F5" s="40">
        <f t="shared" ref="F5:F34" si="0">E5*C5</f>
        <v>21102.75</v>
      </c>
      <c r="G5" s="12"/>
      <c r="H5" s="13" t="s">
        <v>7</v>
      </c>
      <c r="I5" s="14">
        <v>1E-3</v>
      </c>
      <c r="J5" s="15"/>
      <c r="L5" s="89">
        <v>45993</v>
      </c>
      <c r="M5" s="14" t="s">
        <v>62</v>
      </c>
      <c r="N5" s="92">
        <v>400000</v>
      </c>
    </row>
    <row r="6" spans="2:29" x14ac:dyDescent="0.25">
      <c r="B6" s="7">
        <v>45964</v>
      </c>
      <c r="C6" s="8">
        <v>1029</v>
      </c>
      <c r="D6" s="9"/>
      <c r="E6" s="10">
        <v>20.75</v>
      </c>
      <c r="F6" s="40">
        <f t="shared" si="0"/>
        <v>21351.75</v>
      </c>
      <c r="G6" s="12"/>
      <c r="H6" s="13" t="s">
        <v>8</v>
      </c>
      <c r="I6" s="14"/>
      <c r="J6" s="15"/>
      <c r="L6" s="93" t="s">
        <v>86</v>
      </c>
      <c r="M6" s="66"/>
      <c r="N6" s="94">
        <v>-200000</v>
      </c>
    </row>
    <row r="7" spans="2:29" x14ac:dyDescent="0.25">
      <c r="B7" s="7">
        <v>45965</v>
      </c>
      <c r="C7" s="8">
        <v>1035</v>
      </c>
      <c r="D7" s="9"/>
      <c r="E7" s="10">
        <v>20.75</v>
      </c>
      <c r="F7" s="40">
        <f t="shared" si="0"/>
        <v>21476.25</v>
      </c>
      <c r="G7" s="12"/>
      <c r="H7" s="13" t="s">
        <v>9</v>
      </c>
      <c r="I7" s="14"/>
      <c r="J7" s="15">
        <f>'EKİM 2025'!J39*-1</f>
        <v>37957.815999999992</v>
      </c>
      <c r="L7" s="90" t="s">
        <v>87</v>
      </c>
      <c r="M7" s="18"/>
      <c r="N7" s="91"/>
    </row>
    <row r="8" spans="2:29" x14ac:dyDescent="0.25">
      <c r="B8" s="7">
        <v>45966</v>
      </c>
      <c r="C8" s="8">
        <v>1052</v>
      </c>
      <c r="D8" s="9"/>
      <c r="E8" s="10">
        <v>20.75</v>
      </c>
      <c r="F8" s="40">
        <f t="shared" si="0"/>
        <v>21829</v>
      </c>
      <c r="G8" s="16"/>
      <c r="H8" s="17"/>
      <c r="I8" s="18"/>
      <c r="J8" s="19"/>
      <c r="L8" s="90" t="s">
        <v>88</v>
      </c>
      <c r="M8" s="18"/>
      <c r="N8" s="91"/>
    </row>
    <row r="9" spans="2:29" x14ac:dyDescent="0.25">
      <c r="B9" s="7">
        <v>45967</v>
      </c>
      <c r="C9" s="8">
        <v>1040</v>
      </c>
      <c r="D9" s="9"/>
      <c r="E9" s="10">
        <v>20.75</v>
      </c>
      <c r="F9" s="40">
        <f t="shared" si="0"/>
        <v>21580</v>
      </c>
      <c r="G9" s="16"/>
      <c r="H9" s="17" t="s">
        <v>89</v>
      </c>
      <c r="I9" s="18"/>
      <c r="J9" s="19">
        <v>200000</v>
      </c>
      <c r="L9" s="90"/>
      <c r="M9" s="18"/>
      <c r="N9" s="91"/>
    </row>
    <row r="10" spans="2:29" x14ac:dyDescent="0.25">
      <c r="B10" s="7">
        <v>45968</v>
      </c>
      <c r="C10" s="8">
        <v>1508</v>
      </c>
      <c r="D10" s="9"/>
      <c r="E10" s="10">
        <v>20.75</v>
      </c>
      <c r="F10" s="40">
        <f t="shared" si="0"/>
        <v>31291</v>
      </c>
      <c r="G10" s="16"/>
      <c r="H10" s="17"/>
      <c r="I10" s="18"/>
      <c r="J10" s="19"/>
    </row>
    <row r="11" spans="2:29" x14ac:dyDescent="0.25">
      <c r="B11" s="7">
        <v>45969</v>
      </c>
      <c r="C11" s="8">
        <v>591</v>
      </c>
      <c r="D11" s="9"/>
      <c r="E11" s="10">
        <v>20.75</v>
      </c>
      <c r="F11" s="40">
        <f t="shared" si="0"/>
        <v>12263.25</v>
      </c>
      <c r="G11" s="16">
        <v>46006</v>
      </c>
      <c r="H11" s="17" t="s">
        <v>92</v>
      </c>
      <c r="I11" s="18"/>
      <c r="J11" s="19">
        <v>408545.71</v>
      </c>
    </row>
    <row r="12" spans="2:29" x14ac:dyDescent="0.25">
      <c r="B12" s="7">
        <v>45970</v>
      </c>
      <c r="C12" s="8">
        <v>1060</v>
      </c>
      <c r="D12" s="9"/>
      <c r="E12" s="10">
        <v>20.75</v>
      </c>
      <c r="F12" s="40">
        <f t="shared" si="0"/>
        <v>21995</v>
      </c>
      <c r="G12" s="20"/>
      <c r="H12" s="17"/>
      <c r="I12" s="18"/>
      <c r="J12" s="19"/>
    </row>
    <row r="13" spans="2:29" x14ac:dyDescent="0.25">
      <c r="B13" s="7">
        <v>45971</v>
      </c>
      <c r="C13" s="8">
        <v>1004</v>
      </c>
      <c r="D13" s="9"/>
      <c r="E13" s="10">
        <v>20.75</v>
      </c>
      <c r="F13" s="40">
        <f t="shared" si="0"/>
        <v>20833</v>
      </c>
      <c r="G13" s="20"/>
      <c r="H13" s="17"/>
      <c r="I13" s="18"/>
      <c r="J13" s="19"/>
    </row>
    <row r="14" spans="2:29" x14ac:dyDescent="0.25">
      <c r="B14" s="7">
        <v>45972</v>
      </c>
      <c r="C14" s="8">
        <v>1090</v>
      </c>
      <c r="D14" s="9"/>
      <c r="E14" s="10">
        <v>20.75</v>
      </c>
      <c r="F14" s="40">
        <f t="shared" si="0"/>
        <v>22617.5</v>
      </c>
      <c r="G14" s="20"/>
      <c r="H14" s="17"/>
      <c r="I14" s="18"/>
      <c r="J14" s="19"/>
    </row>
    <row r="15" spans="2:29" x14ac:dyDescent="0.25">
      <c r="B15" s="7">
        <v>45973</v>
      </c>
      <c r="C15" s="8">
        <v>1060</v>
      </c>
      <c r="D15" s="9"/>
      <c r="E15" s="10">
        <v>20.75</v>
      </c>
      <c r="F15" s="40">
        <f t="shared" si="0"/>
        <v>21995</v>
      </c>
      <c r="G15" s="20"/>
      <c r="H15" s="17"/>
      <c r="I15" s="18"/>
      <c r="J15" s="19"/>
    </row>
    <row r="16" spans="2:29" x14ac:dyDescent="0.25">
      <c r="B16" s="7">
        <v>45974</v>
      </c>
      <c r="C16" s="8">
        <v>1091</v>
      </c>
      <c r="D16" s="9"/>
      <c r="E16" s="10">
        <v>20.75</v>
      </c>
      <c r="F16" s="40">
        <f t="shared" si="0"/>
        <v>22638.25</v>
      </c>
      <c r="G16" s="20"/>
      <c r="H16" s="17"/>
      <c r="I16" s="18"/>
      <c r="J16" s="19"/>
    </row>
    <row r="17" spans="2:10" x14ac:dyDescent="0.25">
      <c r="B17" s="7">
        <v>45975</v>
      </c>
      <c r="C17" s="8">
        <v>1120</v>
      </c>
      <c r="D17" s="9"/>
      <c r="E17" s="10">
        <v>20.75</v>
      </c>
      <c r="F17" s="40">
        <f t="shared" si="0"/>
        <v>23240</v>
      </c>
      <c r="G17" s="20"/>
      <c r="H17" s="17"/>
      <c r="I17" s="18"/>
      <c r="J17" s="19"/>
    </row>
    <row r="18" spans="2:10" x14ac:dyDescent="0.25">
      <c r="B18" s="7">
        <v>45976</v>
      </c>
      <c r="C18" s="8">
        <v>1135</v>
      </c>
      <c r="D18" s="9"/>
      <c r="E18" s="10">
        <v>20.75</v>
      </c>
      <c r="F18" s="40">
        <f t="shared" si="0"/>
        <v>23551.25</v>
      </c>
      <c r="G18" s="20"/>
      <c r="H18" s="17"/>
      <c r="I18" s="18"/>
      <c r="J18" s="19"/>
    </row>
    <row r="19" spans="2:10" x14ac:dyDescent="0.25">
      <c r="B19" s="7">
        <v>45977</v>
      </c>
      <c r="C19" s="8">
        <v>996</v>
      </c>
      <c r="D19" s="9"/>
      <c r="E19" s="10">
        <v>20.75</v>
      </c>
      <c r="F19" s="40">
        <f t="shared" si="0"/>
        <v>20667</v>
      </c>
      <c r="G19" s="20"/>
      <c r="H19" s="17"/>
      <c r="I19" s="18"/>
      <c r="J19" s="19"/>
    </row>
    <row r="20" spans="2:10" x14ac:dyDescent="0.25">
      <c r="B20" s="7">
        <v>45978</v>
      </c>
      <c r="C20" s="8">
        <v>1090</v>
      </c>
      <c r="D20" s="9"/>
      <c r="E20" s="10">
        <v>20.75</v>
      </c>
      <c r="F20" s="40">
        <f t="shared" si="0"/>
        <v>22617.5</v>
      </c>
      <c r="G20" s="20"/>
      <c r="H20" s="17"/>
      <c r="I20" s="18"/>
      <c r="J20" s="19"/>
    </row>
    <row r="21" spans="2:10" x14ac:dyDescent="0.25">
      <c r="B21" s="7">
        <v>45979</v>
      </c>
      <c r="C21" s="8">
        <v>1046</v>
      </c>
      <c r="D21" s="9"/>
      <c r="E21" s="10">
        <v>20.75</v>
      </c>
      <c r="F21" s="40">
        <f t="shared" si="0"/>
        <v>21704.5</v>
      </c>
      <c r="G21" s="20"/>
      <c r="H21" s="17"/>
      <c r="I21" s="18"/>
      <c r="J21" s="19"/>
    </row>
    <row r="22" spans="2:10" x14ac:dyDescent="0.25">
      <c r="B22" s="7">
        <v>45980</v>
      </c>
      <c r="C22" s="8">
        <v>1059</v>
      </c>
      <c r="D22" s="9"/>
      <c r="E22" s="10">
        <v>20.75</v>
      </c>
      <c r="F22" s="40">
        <f t="shared" si="0"/>
        <v>21974.25</v>
      </c>
      <c r="G22" s="20"/>
      <c r="H22" s="17"/>
      <c r="I22" s="18"/>
      <c r="J22" s="19"/>
    </row>
    <row r="23" spans="2:10" x14ac:dyDescent="0.25">
      <c r="B23" s="7">
        <v>45981</v>
      </c>
      <c r="C23" s="8">
        <v>967</v>
      </c>
      <c r="D23" s="9"/>
      <c r="E23" s="10">
        <v>20.75</v>
      </c>
      <c r="F23" s="40">
        <f t="shared" si="0"/>
        <v>20065.25</v>
      </c>
      <c r="G23" s="20"/>
      <c r="H23" s="17"/>
      <c r="I23" s="18"/>
      <c r="J23" s="19"/>
    </row>
    <row r="24" spans="2:10" x14ac:dyDescent="0.25">
      <c r="B24" s="7">
        <v>45982</v>
      </c>
      <c r="C24" s="8">
        <v>1073</v>
      </c>
      <c r="D24" s="9"/>
      <c r="E24" s="10">
        <v>20.75</v>
      </c>
      <c r="F24" s="40">
        <f t="shared" si="0"/>
        <v>22264.75</v>
      </c>
      <c r="G24" s="20"/>
      <c r="H24" s="17"/>
      <c r="I24" s="18"/>
      <c r="J24" s="19"/>
    </row>
    <row r="25" spans="2:10" x14ac:dyDescent="0.25">
      <c r="B25" s="7">
        <v>45983</v>
      </c>
      <c r="C25" s="8">
        <v>1087</v>
      </c>
      <c r="D25" s="9"/>
      <c r="E25" s="10">
        <v>20.75</v>
      </c>
      <c r="F25" s="40">
        <f t="shared" si="0"/>
        <v>22555.25</v>
      </c>
      <c r="G25" s="20"/>
      <c r="H25" s="17"/>
      <c r="I25" s="18"/>
      <c r="J25" s="19"/>
    </row>
    <row r="26" spans="2:10" x14ac:dyDescent="0.25">
      <c r="B26" s="7">
        <v>45984</v>
      </c>
      <c r="C26" s="8">
        <v>910</v>
      </c>
      <c r="D26" s="9"/>
      <c r="E26" s="10">
        <v>20.75</v>
      </c>
      <c r="F26" s="40">
        <f t="shared" si="0"/>
        <v>18882.5</v>
      </c>
      <c r="G26" s="20"/>
      <c r="H26" s="17"/>
      <c r="I26" s="18"/>
      <c r="J26" s="19"/>
    </row>
    <row r="27" spans="2:10" x14ac:dyDescent="0.25">
      <c r="B27" s="7">
        <v>45985</v>
      </c>
      <c r="C27" s="8">
        <v>1087</v>
      </c>
      <c r="D27" s="9"/>
      <c r="E27" s="10">
        <v>20.75</v>
      </c>
      <c r="F27" s="40">
        <f t="shared" si="0"/>
        <v>22555.25</v>
      </c>
      <c r="G27" s="20"/>
      <c r="H27" s="17"/>
      <c r="I27" s="18"/>
      <c r="J27" s="19"/>
    </row>
    <row r="28" spans="2:10" x14ac:dyDescent="0.25">
      <c r="B28" s="7">
        <v>45986</v>
      </c>
      <c r="C28" s="8">
        <v>1106</v>
      </c>
      <c r="D28" s="9"/>
      <c r="E28" s="10">
        <v>20.75</v>
      </c>
      <c r="F28" s="40">
        <f t="shared" si="0"/>
        <v>22949.5</v>
      </c>
      <c r="G28" s="20"/>
      <c r="H28" s="17"/>
      <c r="I28" s="18"/>
      <c r="J28" s="19"/>
    </row>
    <row r="29" spans="2:10" x14ac:dyDescent="0.25">
      <c r="B29" s="7">
        <v>45987</v>
      </c>
      <c r="C29" s="8">
        <v>1077</v>
      </c>
      <c r="D29" s="9"/>
      <c r="E29" s="10">
        <v>20.75</v>
      </c>
      <c r="F29" s="40">
        <f t="shared" si="0"/>
        <v>22347.75</v>
      </c>
      <c r="G29" s="20"/>
      <c r="H29" s="17"/>
      <c r="I29" s="18"/>
      <c r="J29" s="19"/>
    </row>
    <row r="30" spans="2:10" x14ac:dyDescent="0.25">
      <c r="B30" s="7">
        <v>45988</v>
      </c>
      <c r="C30" s="8">
        <v>1077</v>
      </c>
      <c r="D30" s="9"/>
      <c r="E30" s="10">
        <v>20.75</v>
      </c>
      <c r="F30" s="40">
        <f t="shared" si="0"/>
        <v>22347.75</v>
      </c>
      <c r="G30" s="20"/>
      <c r="H30" s="17"/>
      <c r="I30" s="18"/>
      <c r="J30" s="19"/>
    </row>
    <row r="31" spans="2:10" x14ac:dyDescent="0.25">
      <c r="B31" s="7">
        <v>45989</v>
      </c>
      <c r="C31" s="8">
        <v>1072</v>
      </c>
      <c r="D31" s="9"/>
      <c r="E31" s="10">
        <v>20.75</v>
      </c>
      <c r="F31" s="40">
        <f t="shared" si="0"/>
        <v>22244</v>
      </c>
      <c r="G31" s="20"/>
      <c r="H31" s="17"/>
      <c r="I31" s="18"/>
      <c r="J31" s="19"/>
    </row>
    <row r="32" spans="2:10" x14ac:dyDescent="0.25">
      <c r="B32" s="7">
        <v>45990</v>
      </c>
      <c r="C32" s="8">
        <v>1005</v>
      </c>
      <c r="D32" s="9"/>
      <c r="E32" s="10">
        <v>20.75</v>
      </c>
      <c r="F32" s="40">
        <f t="shared" si="0"/>
        <v>20853.75</v>
      </c>
      <c r="G32" s="20"/>
      <c r="H32" s="17"/>
      <c r="I32" s="18"/>
      <c r="J32" s="19"/>
    </row>
    <row r="33" spans="2:12" x14ac:dyDescent="0.25">
      <c r="B33" s="7">
        <v>45991</v>
      </c>
      <c r="C33" s="8">
        <v>1053</v>
      </c>
      <c r="D33" s="9"/>
      <c r="E33" s="10">
        <v>20.75</v>
      </c>
      <c r="F33" s="40">
        <f t="shared" si="0"/>
        <v>21849.75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20.75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31610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646503.52600000007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655907.5</v>
      </c>
      <c r="L36" s="33">
        <f>J36-J4-J5-J6+J37</f>
        <v>662466.57499999995</v>
      </c>
    </row>
    <row r="37" spans="2:12" x14ac:dyDescent="0.25">
      <c r="B37" s="27" t="s">
        <v>14</v>
      </c>
      <c r="C37" s="32">
        <f>C35</f>
        <v>31610</v>
      </c>
      <c r="D37" s="9">
        <f>D35/1.03</f>
        <v>0</v>
      </c>
      <c r="E37" s="10"/>
      <c r="F37" s="40">
        <f>SUM(F4:F36)</f>
        <v>655907.5</v>
      </c>
      <c r="G37" s="20"/>
      <c r="H37" s="18" t="s">
        <v>15</v>
      </c>
      <c r="I37" s="18">
        <v>0.01</v>
      </c>
      <c r="J37" s="19">
        <f>J36*I37</f>
        <v>6559.0749999999998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15963.048999999883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1" spans="2:12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9" sqref="J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6">
        <f>SUBTOTAL(109,N4:N27)</f>
        <v>300000</v>
      </c>
    </row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L2" s="110" t="s">
        <v>83</v>
      </c>
      <c r="M2" s="110"/>
      <c r="N2" s="11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87" t="s">
        <v>18</v>
      </c>
      <c r="M3" s="87" t="s">
        <v>84</v>
      </c>
      <c r="N3" s="88" t="s">
        <v>85</v>
      </c>
    </row>
    <row r="4" spans="2:29" x14ac:dyDescent="0.25">
      <c r="B4" s="7">
        <v>45992</v>
      </c>
      <c r="C4" s="8">
        <v>990</v>
      </c>
      <c r="D4" s="9"/>
      <c r="E4" s="10">
        <v>21.25</v>
      </c>
      <c r="F4" s="40">
        <f>E4*C4</f>
        <v>21037.5</v>
      </c>
      <c r="G4" s="12"/>
      <c r="H4" s="13" t="s">
        <v>6</v>
      </c>
      <c r="I4" s="14">
        <v>0.01</v>
      </c>
      <c r="J4" s="15"/>
      <c r="L4" s="89">
        <v>45989</v>
      </c>
      <c r="M4" s="14" t="s">
        <v>62</v>
      </c>
      <c r="N4" s="92">
        <v>300000</v>
      </c>
    </row>
    <row r="5" spans="2:29" x14ac:dyDescent="0.25">
      <c r="B5" s="7">
        <v>45993</v>
      </c>
      <c r="C5" s="8">
        <v>1002</v>
      </c>
      <c r="D5" s="9"/>
      <c r="E5" s="10">
        <v>21.25</v>
      </c>
      <c r="F5" s="40">
        <f t="shared" ref="F5:F34" si="0">E5*C5</f>
        <v>21292.5</v>
      </c>
      <c r="G5" s="12"/>
      <c r="H5" s="13" t="s">
        <v>7</v>
      </c>
      <c r="I5" s="14">
        <v>1E-3</v>
      </c>
      <c r="J5" s="15"/>
      <c r="L5" s="89">
        <v>45993</v>
      </c>
      <c r="M5" s="14" t="s">
        <v>62</v>
      </c>
      <c r="N5" s="92">
        <v>400000</v>
      </c>
    </row>
    <row r="6" spans="2:29" x14ac:dyDescent="0.25">
      <c r="B6" s="7">
        <v>45994</v>
      </c>
      <c r="C6" s="8">
        <v>1000</v>
      </c>
      <c r="D6" s="9"/>
      <c r="E6" s="10">
        <v>21.25</v>
      </c>
      <c r="F6" s="40">
        <f t="shared" si="0"/>
        <v>21250</v>
      </c>
      <c r="G6" s="12"/>
      <c r="H6" s="13" t="s">
        <v>8</v>
      </c>
      <c r="I6" s="14"/>
      <c r="J6" s="15"/>
      <c r="L6" s="93" t="s">
        <v>86</v>
      </c>
      <c r="M6" s="66"/>
      <c r="N6" s="94">
        <v>-200000</v>
      </c>
    </row>
    <row r="7" spans="2:29" x14ac:dyDescent="0.25">
      <c r="B7" s="7">
        <v>45995</v>
      </c>
      <c r="C7" s="8">
        <v>991</v>
      </c>
      <c r="D7" s="9"/>
      <c r="E7" s="10">
        <v>21.25</v>
      </c>
      <c r="F7" s="40">
        <f t="shared" si="0"/>
        <v>21058.75</v>
      </c>
      <c r="G7" s="12"/>
      <c r="H7" s="13" t="s">
        <v>9</v>
      </c>
      <c r="I7" s="14"/>
      <c r="J7" s="15">
        <f>'KASIM 2025'!J39*-1</f>
        <v>-15963.048999999883</v>
      </c>
      <c r="L7" s="93" t="s">
        <v>87</v>
      </c>
      <c r="M7" s="66"/>
      <c r="N7" s="94">
        <v>-200000</v>
      </c>
    </row>
    <row r="8" spans="2:29" x14ac:dyDescent="0.25">
      <c r="B8" s="7">
        <v>45996</v>
      </c>
      <c r="C8" s="8">
        <v>982</v>
      </c>
      <c r="D8" s="9"/>
      <c r="E8" s="10">
        <v>21.25</v>
      </c>
      <c r="F8" s="40">
        <f t="shared" si="0"/>
        <v>20867.5</v>
      </c>
      <c r="G8" s="16"/>
      <c r="H8" s="17"/>
      <c r="I8" s="18"/>
      <c r="J8" s="19"/>
      <c r="L8" s="90" t="s">
        <v>88</v>
      </c>
      <c r="M8" s="18"/>
      <c r="N8" s="91"/>
    </row>
    <row r="9" spans="2:29" x14ac:dyDescent="0.25">
      <c r="B9" s="7">
        <v>45997</v>
      </c>
      <c r="C9" s="8">
        <v>1100</v>
      </c>
      <c r="D9" s="9"/>
      <c r="E9" s="10">
        <v>21.25</v>
      </c>
      <c r="F9" s="40">
        <f t="shared" si="0"/>
        <v>23375</v>
      </c>
      <c r="G9" s="16"/>
      <c r="H9" s="17" t="s">
        <v>90</v>
      </c>
      <c r="I9" s="18"/>
      <c r="J9" s="19">
        <v>200000</v>
      </c>
      <c r="L9" s="90"/>
      <c r="M9" s="18"/>
      <c r="N9" s="91"/>
    </row>
    <row r="10" spans="2:29" x14ac:dyDescent="0.25">
      <c r="B10" s="7">
        <v>45998</v>
      </c>
      <c r="C10" s="8">
        <v>919</v>
      </c>
      <c r="D10" s="9"/>
      <c r="E10" s="10">
        <v>21.25</v>
      </c>
      <c r="F10" s="40">
        <f t="shared" si="0"/>
        <v>19528.75</v>
      </c>
      <c r="G10" s="16"/>
      <c r="H10" s="17"/>
      <c r="I10" s="18"/>
      <c r="J10" s="19"/>
    </row>
    <row r="11" spans="2:29" x14ac:dyDescent="0.25">
      <c r="B11" s="7">
        <v>45999</v>
      </c>
      <c r="C11" s="8">
        <v>1048</v>
      </c>
      <c r="D11" s="9"/>
      <c r="E11" s="10">
        <v>21.25</v>
      </c>
      <c r="F11" s="40">
        <f t="shared" si="0"/>
        <v>22270</v>
      </c>
      <c r="G11" s="16">
        <v>46031</v>
      </c>
      <c r="H11" s="17" t="s">
        <v>93</v>
      </c>
      <c r="I11" s="18"/>
      <c r="J11" s="19">
        <v>300000</v>
      </c>
    </row>
    <row r="12" spans="2:29" x14ac:dyDescent="0.25">
      <c r="B12" s="7">
        <v>46000</v>
      </c>
      <c r="C12" s="8">
        <v>1129</v>
      </c>
      <c r="D12" s="9"/>
      <c r="E12" s="10">
        <v>21.25</v>
      </c>
      <c r="F12" s="40">
        <f t="shared" si="0"/>
        <v>23991.25</v>
      </c>
      <c r="G12" s="20"/>
      <c r="H12" s="17"/>
      <c r="I12" s="18"/>
      <c r="J12" s="19"/>
    </row>
    <row r="13" spans="2:29" x14ac:dyDescent="0.25">
      <c r="B13" s="7">
        <v>46001</v>
      </c>
      <c r="C13" s="8">
        <v>1020</v>
      </c>
      <c r="D13" s="9"/>
      <c r="E13" s="10">
        <v>21.25</v>
      </c>
      <c r="F13" s="40">
        <f t="shared" si="0"/>
        <v>21675</v>
      </c>
      <c r="G13" s="20"/>
      <c r="H13" s="17"/>
      <c r="I13" s="18"/>
      <c r="J13" s="19"/>
    </row>
    <row r="14" spans="2:29" x14ac:dyDescent="0.25">
      <c r="B14" s="7">
        <v>46002</v>
      </c>
      <c r="C14" s="8">
        <v>1114</v>
      </c>
      <c r="D14" s="9"/>
      <c r="E14" s="10">
        <v>21.25</v>
      </c>
      <c r="F14" s="40">
        <f t="shared" si="0"/>
        <v>23672.5</v>
      </c>
      <c r="G14" s="20"/>
      <c r="H14" s="17"/>
      <c r="I14" s="18"/>
      <c r="J14" s="19"/>
    </row>
    <row r="15" spans="2:29" x14ac:dyDescent="0.25">
      <c r="B15" s="7">
        <v>46003</v>
      </c>
      <c r="C15" s="8">
        <v>1081</v>
      </c>
      <c r="D15" s="9"/>
      <c r="E15" s="10">
        <v>21.25</v>
      </c>
      <c r="F15" s="40">
        <f t="shared" si="0"/>
        <v>22971.25</v>
      </c>
      <c r="G15" s="16">
        <v>46041</v>
      </c>
      <c r="H15" s="17" t="s">
        <v>92</v>
      </c>
      <c r="I15" s="18"/>
      <c r="J15" s="19">
        <v>198402.12</v>
      </c>
    </row>
    <row r="16" spans="2:29" x14ac:dyDescent="0.25">
      <c r="B16" s="7">
        <v>46004</v>
      </c>
      <c r="C16" s="8">
        <v>1086</v>
      </c>
      <c r="D16" s="9"/>
      <c r="E16" s="10">
        <v>21.25</v>
      </c>
      <c r="F16" s="40">
        <f t="shared" si="0"/>
        <v>23077.5</v>
      </c>
      <c r="G16" s="20"/>
      <c r="H16" s="17"/>
      <c r="I16" s="18"/>
      <c r="J16" s="19"/>
    </row>
    <row r="17" spans="2:10" x14ac:dyDescent="0.25">
      <c r="B17" s="7">
        <v>46005</v>
      </c>
      <c r="C17" s="8">
        <v>1070</v>
      </c>
      <c r="D17" s="9"/>
      <c r="E17" s="10">
        <v>21.25</v>
      </c>
      <c r="F17" s="40">
        <f t="shared" si="0"/>
        <v>22737.5</v>
      </c>
      <c r="G17" s="20"/>
      <c r="H17" s="17"/>
      <c r="I17" s="18"/>
      <c r="J17" s="19"/>
    </row>
    <row r="18" spans="2:10" x14ac:dyDescent="0.25">
      <c r="B18" s="7">
        <v>46006</v>
      </c>
      <c r="C18" s="8">
        <v>1063</v>
      </c>
      <c r="D18" s="9"/>
      <c r="E18" s="10">
        <v>21.25</v>
      </c>
      <c r="F18" s="40">
        <f t="shared" si="0"/>
        <v>22588.75</v>
      </c>
      <c r="G18" s="20"/>
      <c r="H18" s="17"/>
      <c r="I18" s="18"/>
      <c r="J18" s="19"/>
    </row>
    <row r="19" spans="2:10" x14ac:dyDescent="0.25">
      <c r="B19" s="7">
        <v>46007</v>
      </c>
      <c r="C19" s="8">
        <v>1048</v>
      </c>
      <c r="D19" s="9"/>
      <c r="E19" s="10">
        <v>21.25</v>
      </c>
      <c r="F19" s="40">
        <f t="shared" si="0"/>
        <v>22270</v>
      </c>
      <c r="G19" s="20"/>
      <c r="H19" s="17"/>
      <c r="I19" s="18"/>
      <c r="J19" s="19"/>
    </row>
    <row r="20" spans="2:10" x14ac:dyDescent="0.25">
      <c r="B20" s="7">
        <v>46008</v>
      </c>
      <c r="C20" s="8">
        <v>1048</v>
      </c>
      <c r="D20" s="9"/>
      <c r="E20" s="10">
        <v>21.25</v>
      </c>
      <c r="F20" s="40">
        <f t="shared" si="0"/>
        <v>22270</v>
      </c>
      <c r="G20" s="20"/>
      <c r="H20" s="17"/>
      <c r="I20" s="18"/>
      <c r="J20" s="19"/>
    </row>
    <row r="21" spans="2:10" x14ac:dyDescent="0.25">
      <c r="B21" s="7">
        <v>46009</v>
      </c>
      <c r="C21" s="8">
        <v>1053</v>
      </c>
      <c r="D21" s="9"/>
      <c r="E21" s="10">
        <v>21.25</v>
      </c>
      <c r="F21" s="40">
        <f t="shared" si="0"/>
        <v>22376.25</v>
      </c>
      <c r="G21" s="20"/>
      <c r="H21" s="17"/>
      <c r="I21" s="18"/>
      <c r="J21" s="19"/>
    </row>
    <row r="22" spans="2:10" x14ac:dyDescent="0.25">
      <c r="B22" s="7">
        <v>46010</v>
      </c>
      <c r="C22" s="8">
        <v>1064</v>
      </c>
      <c r="D22" s="9"/>
      <c r="E22" s="10">
        <v>21.25</v>
      </c>
      <c r="F22" s="40">
        <f t="shared" si="0"/>
        <v>22610</v>
      </c>
      <c r="G22" s="20"/>
      <c r="H22" s="17"/>
      <c r="I22" s="18"/>
      <c r="J22" s="19"/>
    </row>
    <row r="23" spans="2:10" x14ac:dyDescent="0.25">
      <c r="B23" s="7">
        <v>46011</v>
      </c>
      <c r="C23" s="8">
        <v>1104</v>
      </c>
      <c r="D23" s="9"/>
      <c r="E23" s="10">
        <v>21.25</v>
      </c>
      <c r="F23" s="40">
        <f t="shared" si="0"/>
        <v>23460</v>
      </c>
      <c r="G23" s="20"/>
      <c r="H23" s="17"/>
      <c r="I23" s="18"/>
      <c r="J23" s="19"/>
    </row>
    <row r="24" spans="2:10" x14ac:dyDescent="0.25">
      <c r="B24" s="7">
        <v>46012</v>
      </c>
      <c r="C24" s="8">
        <v>1054</v>
      </c>
      <c r="D24" s="9"/>
      <c r="E24" s="10">
        <v>21.25</v>
      </c>
      <c r="F24" s="40">
        <f t="shared" si="0"/>
        <v>22397.5</v>
      </c>
      <c r="G24" s="20"/>
      <c r="H24" s="17"/>
      <c r="I24" s="18"/>
      <c r="J24" s="19"/>
    </row>
    <row r="25" spans="2:10" x14ac:dyDescent="0.25">
      <c r="B25" s="7">
        <v>46013</v>
      </c>
      <c r="C25" s="8">
        <v>1051</v>
      </c>
      <c r="D25" s="9"/>
      <c r="E25" s="10">
        <v>21.25</v>
      </c>
      <c r="F25" s="40">
        <f t="shared" si="0"/>
        <v>22333.75</v>
      </c>
      <c r="G25" s="20"/>
      <c r="H25" s="17"/>
      <c r="I25" s="18"/>
      <c r="J25" s="19"/>
    </row>
    <row r="26" spans="2:10" x14ac:dyDescent="0.25">
      <c r="B26" s="7">
        <v>46014</v>
      </c>
      <c r="C26" s="8">
        <v>1100</v>
      </c>
      <c r="D26" s="9"/>
      <c r="E26" s="10">
        <v>21.25</v>
      </c>
      <c r="F26" s="40">
        <f t="shared" si="0"/>
        <v>23375</v>
      </c>
      <c r="G26" s="20"/>
      <c r="H26" s="17"/>
      <c r="I26" s="18"/>
      <c r="J26" s="19"/>
    </row>
    <row r="27" spans="2:10" x14ac:dyDescent="0.25">
      <c r="B27" s="7">
        <v>46015</v>
      </c>
      <c r="C27" s="8">
        <v>1038</v>
      </c>
      <c r="D27" s="9"/>
      <c r="E27" s="10">
        <v>21.25</v>
      </c>
      <c r="F27" s="40">
        <f t="shared" si="0"/>
        <v>22057.5</v>
      </c>
      <c r="G27" s="20"/>
      <c r="H27" s="17"/>
      <c r="I27" s="18"/>
      <c r="J27" s="19"/>
    </row>
    <row r="28" spans="2:10" x14ac:dyDescent="0.25">
      <c r="B28" s="7">
        <v>46016</v>
      </c>
      <c r="C28" s="8">
        <v>1072</v>
      </c>
      <c r="D28" s="9"/>
      <c r="E28" s="10">
        <v>21.25</v>
      </c>
      <c r="F28" s="40">
        <f t="shared" si="0"/>
        <v>22780</v>
      </c>
      <c r="G28" s="20"/>
      <c r="H28" s="17"/>
      <c r="I28" s="18"/>
      <c r="J28" s="19"/>
    </row>
    <row r="29" spans="2:10" x14ac:dyDescent="0.25">
      <c r="B29" s="7">
        <v>46017</v>
      </c>
      <c r="C29" s="8">
        <v>1064</v>
      </c>
      <c r="D29" s="9"/>
      <c r="E29" s="10">
        <v>21.25</v>
      </c>
      <c r="F29" s="40">
        <f t="shared" si="0"/>
        <v>22610</v>
      </c>
      <c r="G29" s="20"/>
      <c r="H29" s="17"/>
      <c r="I29" s="18"/>
      <c r="J29" s="19"/>
    </row>
    <row r="30" spans="2:10" x14ac:dyDescent="0.25">
      <c r="B30" s="7">
        <v>46018</v>
      </c>
      <c r="C30" s="8">
        <v>1072</v>
      </c>
      <c r="D30" s="9"/>
      <c r="E30" s="10">
        <v>21.25</v>
      </c>
      <c r="F30" s="40">
        <f t="shared" si="0"/>
        <v>22780</v>
      </c>
      <c r="G30" s="20"/>
      <c r="H30" s="17"/>
      <c r="I30" s="18"/>
      <c r="J30" s="19"/>
    </row>
    <row r="31" spans="2:10" x14ac:dyDescent="0.25">
      <c r="B31" s="7">
        <v>46019</v>
      </c>
      <c r="C31" s="8">
        <v>1038</v>
      </c>
      <c r="D31" s="9"/>
      <c r="E31" s="10">
        <v>21.25</v>
      </c>
      <c r="F31" s="40">
        <f t="shared" si="0"/>
        <v>22057.5</v>
      </c>
      <c r="G31" s="20"/>
      <c r="H31" s="17"/>
      <c r="I31" s="18"/>
      <c r="J31" s="19"/>
    </row>
    <row r="32" spans="2:10" x14ac:dyDescent="0.25">
      <c r="B32" s="7">
        <v>46020</v>
      </c>
      <c r="C32" s="8">
        <v>1100</v>
      </c>
      <c r="D32" s="9"/>
      <c r="E32" s="10">
        <v>21.25</v>
      </c>
      <c r="F32" s="40">
        <f t="shared" si="0"/>
        <v>23375</v>
      </c>
      <c r="G32" s="20"/>
      <c r="H32" s="17"/>
      <c r="I32" s="18"/>
      <c r="J32" s="19"/>
    </row>
    <row r="33" spans="2:12" x14ac:dyDescent="0.25">
      <c r="B33" s="7">
        <v>46021</v>
      </c>
      <c r="C33" s="8">
        <v>1052</v>
      </c>
      <c r="D33" s="9"/>
      <c r="E33" s="10">
        <v>21.25</v>
      </c>
      <c r="F33" s="40">
        <f t="shared" si="0"/>
        <v>22355</v>
      </c>
      <c r="G33" s="20"/>
      <c r="H33" s="17"/>
      <c r="I33" s="18"/>
      <c r="J33" s="19"/>
    </row>
    <row r="34" spans="2:12" ht="15.75" thickBot="1" x14ac:dyDescent="0.3">
      <c r="B34" s="53">
        <v>46022</v>
      </c>
      <c r="C34" s="54">
        <v>1010</v>
      </c>
      <c r="D34" s="55"/>
      <c r="E34" s="10">
        <v>21.25</v>
      </c>
      <c r="F34" s="56">
        <f t="shared" si="0"/>
        <v>21462.5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32563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682439.07100000011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691963.75</v>
      </c>
      <c r="L36" s="33">
        <f>J36-J4-J5-J6+J37</f>
        <v>698883.38749999995</v>
      </c>
    </row>
    <row r="37" spans="2:12" x14ac:dyDescent="0.25">
      <c r="B37" s="27" t="s">
        <v>14</v>
      </c>
      <c r="C37" s="32">
        <f>C35</f>
        <v>32563</v>
      </c>
      <c r="D37" s="9">
        <f>D35/1.03</f>
        <v>0</v>
      </c>
      <c r="E37" s="10"/>
      <c r="F37" s="40">
        <f>SUM(F4:F36)</f>
        <v>691963.75</v>
      </c>
      <c r="G37" s="20"/>
      <c r="H37" s="18" t="s">
        <v>15</v>
      </c>
      <c r="I37" s="18">
        <v>0.01</v>
      </c>
      <c r="J37" s="19">
        <f>J36*I37</f>
        <v>6919.6374999999998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16444.316499999841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1" spans="2:12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86FE8-9345-40E8-AA3B-A27196D46451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6">
        <f>SUBTOTAL(109,N4:N27)</f>
        <v>300000</v>
      </c>
    </row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L2" s="110" t="s">
        <v>83</v>
      </c>
      <c r="M2" s="110"/>
      <c r="N2" s="11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87" t="s">
        <v>18</v>
      </c>
      <c r="M3" s="87" t="s">
        <v>84</v>
      </c>
      <c r="N3" s="88" t="s">
        <v>85</v>
      </c>
    </row>
    <row r="4" spans="2:29" x14ac:dyDescent="0.25">
      <c r="B4" s="7">
        <v>46023</v>
      </c>
      <c r="C4" s="8">
        <v>0</v>
      </c>
      <c r="D4" s="9"/>
      <c r="E4" s="10">
        <v>21.5</v>
      </c>
      <c r="F4" s="40">
        <f>E4*C4</f>
        <v>0</v>
      </c>
      <c r="G4" s="12"/>
      <c r="H4" s="13" t="s">
        <v>6</v>
      </c>
      <c r="I4" s="14">
        <v>0.01</v>
      </c>
      <c r="J4" s="15"/>
      <c r="L4" s="89">
        <v>45989</v>
      </c>
      <c r="M4" s="14" t="s">
        <v>62</v>
      </c>
      <c r="N4" s="92">
        <v>300000</v>
      </c>
    </row>
    <row r="5" spans="2:29" x14ac:dyDescent="0.25">
      <c r="B5" s="7">
        <v>46024</v>
      </c>
      <c r="C5" s="8">
        <v>2105</v>
      </c>
      <c r="D5" s="9"/>
      <c r="E5" s="10">
        <v>21.5</v>
      </c>
      <c r="F5" s="40">
        <f t="shared" ref="F5:F34" si="0">E5*C5</f>
        <v>45257.5</v>
      </c>
      <c r="G5" s="12"/>
      <c r="H5" s="13" t="s">
        <v>7</v>
      </c>
      <c r="I5" s="14">
        <v>1E-3</v>
      </c>
      <c r="J5" s="15"/>
      <c r="L5" s="89">
        <v>45993</v>
      </c>
      <c r="M5" s="14" t="s">
        <v>62</v>
      </c>
      <c r="N5" s="92">
        <v>400000</v>
      </c>
    </row>
    <row r="6" spans="2:29" x14ac:dyDescent="0.25">
      <c r="B6" s="7">
        <v>46025</v>
      </c>
      <c r="C6" s="8">
        <v>1025</v>
      </c>
      <c r="D6" s="9"/>
      <c r="E6" s="10">
        <v>21.5</v>
      </c>
      <c r="F6" s="40">
        <f t="shared" si="0"/>
        <v>22037.5</v>
      </c>
      <c r="G6" s="12"/>
      <c r="H6" s="13" t="s">
        <v>8</v>
      </c>
      <c r="I6" s="14"/>
      <c r="J6" s="15"/>
      <c r="L6" s="93" t="s">
        <v>86</v>
      </c>
      <c r="M6" s="66"/>
      <c r="N6" s="94">
        <v>-200000</v>
      </c>
    </row>
    <row r="7" spans="2:29" x14ac:dyDescent="0.25">
      <c r="B7" s="7">
        <v>46026</v>
      </c>
      <c r="C7" s="8">
        <v>964</v>
      </c>
      <c r="D7" s="9"/>
      <c r="E7" s="10">
        <v>21.5</v>
      </c>
      <c r="F7" s="40">
        <f t="shared" si="0"/>
        <v>20726</v>
      </c>
      <c r="G7" s="12"/>
      <c r="H7" s="13" t="s">
        <v>9</v>
      </c>
      <c r="I7" s="14"/>
      <c r="J7" s="15">
        <f>'ARALIK 2025'!J39*-1</f>
        <v>-16444.316499999841</v>
      </c>
      <c r="L7" s="93" t="s">
        <v>87</v>
      </c>
      <c r="M7" s="66"/>
      <c r="N7" s="94">
        <v>-200000</v>
      </c>
    </row>
    <row r="8" spans="2:29" x14ac:dyDescent="0.25">
      <c r="B8" s="7">
        <v>46027</v>
      </c>
      <c r="C8" s="8">
        <v>1078</v>
      </c>
      <c r="D8" s="9"/>
      <c r="E8" s="10">
        <v>21.5</v>
      </c>
      <c r="F8" s="40">
        <f t="shared" si="0"/>
        <v>23177</v>
      </c>
      <c r="G8" s="16"/>
      <c r="H8" s="17"/>
      <c r="I8" s="18"/>
      <c r="J8" s="19"/>
      <c r="L8" s="90" t="s">
        <v>96</v>
      </c>
      <c r="M8" s="18"/>
      <c r="N8" s="91"/>
    </row>
    <row r="9" spans="2:29" x14ac:dyDescent="0.25">
      <c r="B9" s="7">
        <v>46028</v>
      </c>
      <c r="C9" s="8">
        <v>1049</v>
      </c>
      <c r="D9" s="9"/>
      <c r="E9" s="10">
        <v>21.5</v>
      </c>
      <c r="F9" s="40">
        <f t="shared" si="0"/>
        <v>22553.5</v>
      </c>
      <c r="G9" s="16"/>
      <c r="H9" s="17"/>
      <c r="I9" s="18"/>
      <c r="J9" s="19"/>
      <c r="L9" s="90"/>
      <c r="M9" s="18"/>
      <c r="N9" s="91"/>
    </row>
    <row r="10" spans="2:29" x14ac:dyDescent="0.25">
      <c r="B10" s="7">
        <v>46029</v>
      </c>
      <c r="C10" s="8">
        <v>1149</v>
      </c>
      <c r="D10" s="9"/>
      <c r="E10" s="10">
        <v>21.5</v>
      </c>
      <c r="F10" s="40">
        <f t="shared" si="0"/>
        <v>24703.5</v>
      </c>
      <c r="G10" s="16"/>
      <c r="H10" s="17"/>
      <c r="I10" s="18"/>
      <c r="J10" s="19"/>
    </row>
    <row r="11" spans="2:29" x14ac:dyDescent="0.25">
      <c r="B11" s="7">
        <v>46030</v>
      </c>
      <c r="C11" s="8">
        <v>1083</v>
      </c>
      <c r="D11" s="9"/>
      <c r="E11" s="10">
        <v>21.5</v>
      </c>
      <c r="F11" s="40">
        <f t="shared" si="0"/>
        <v>23284.5</v>
      </c>
      <c r="G11" s="20"/>
      <c r="H11" s="17"/>
      <c r="I11" s="18"/>
      <c r="J11" s="19"/>
    </row>
    <row r="12" spans="2:29" x14ac:dyDescent="0.25">
      <c r="B12" s="7">
        <v>46031</v>
      </c>
      <c r="C12" s="8">
        <v>1051</v>
      </c>
      <c r="D12" s="9"/>
      <c r="E12" s="10">
        <v>21.5</v>
      </c>
      <c r="F12" s="40">
        <f t="shared" si="0"/>
        <v>22596.5</v>
      </c>
      <c r="G12" s="20"/>
      <c r="H12" s="17"/>
      <c r="I12" s="18"/>
      <c r="J12" s="19"/>
    </row>
    <row r="13" spans="2:29" x14ac:dyDescent="0.25">
      <c r="B13" s="7">
        <v>46032</v>
      </c>
      <c r="C13" s="8">
        <v>1098</v>
      </c>
      <c r="D13" s="9"/>
      <c r="E13" s="10">
        <v>21.5</v>
      </c>
      <c r="F13" s="40">
        <f t="shared" si="0"/>
        <v>23607</v>
      </c>
      <c r="G13" s="20"/>
      <c r="H13" s="17"/>
      <c r="I13" s="18"/>
      <c r="J13" s="19"/>
    </row>
    <row r="14" spans="2:29" x14ac:dyDescent="0.25">
      <c r="B14" s="7">
        <v>46033</v>
      </c>
      <c r="C14" s="8">
        <v>1015</v>
      </c>
      <c r="D14" s="9"/>
      <c r="E14" s="10">
        <v>21.5</v>
      </c>
      <c r="F14" s="40">
        <f t="shared" si="0"/>
        <v>21822.5</v>
      </c>
      <c r="G14" s="16">
        <v>46056</v>
      </c>
      <c r="H14" s="17" t="s">
        <v>92</v>
      </c>
      <c r="I14" s="18"/>
      <c r="J14" s="19">
        <v>200000</v>
      </c>
      <c r="L14" s="95" t="s">
        <v>98</v>
      </c>
    </row>
    <row r="15" spans="2:29" x14ac:dyDescent="0.25">
      <c r="B15" s="7">
        <v>46034</v>
      </c>
      <c r="C15" s="8">
        <v>1103</v>
      </c>
      <c r="D15" s="9"/>
      <c r="E15" s="10">
        <v>21.5</v>
      </c>
      <c r="F15" s="40">
        <f t="shared" si="0"/>
        <v>23714.5</v>
      </c>
      <c r="G15" s="20"/>
      <c r="H15" s="17"/>
      <c r="I15" s="18"/>
      <c r="J15" s="19"/>
      <c r="L15" s="95" t="s">
        <v>95</v>
      </c>
    </row>
    <row r="16" spans="2:29" x14ac:dyDescent="0.25">
      <c r="B16" s="7">
        <v>46035</v>
      </c>
      <c r="C16" s="8">
        <v>1055</v>
      </c>
      <c r="D16" s="9"/>
      <c r="E16" s="10">
        <v>21.5</v>
      </c>
      <c r="F16" s="40">
        <f t="shared" si="0"/>
        <v>22682.5</v>
      </c>
      <c r="G16" s="16">
        <v>46070</v>
      </c>
      <c r="H16" s="17" t="s">
        <v>94</v>
      </c>
      <c r="I16" s="18"/>
      <c r="J16" s="19">
        <v>200000</v>
      </c>
    </row>
    <row r="17" spans="2:10" x14ac:dyDescent="0.25">
      <c r="B17" s="7">
        <v>46036</v>
      </c>
      <c r="C17" s="8">
        <v>950</v>
      </c>
      <c r="D17" s="9"/>
      <c r="E17" s="10">
        <v>21.5</v>
      </c>
      <c r="F17" s="40">
        <f t="shared" si="0"/>
        <v>20425</v>
      </c>
      <c r="G17" s="20"/>
      <c r="H17" s="17"/>
      <c r="I17" s="18"/>
      <c r="J17" s="19"/>
    </row>
    <row r="18" spans="2:10" x14ac:dyDescent="0.25">
      <c r="B18" s="7">
        <v>46037</v>
      </c>
      <c r="C18" s="8">
        <v>1053</v>
      </c>
      <c r="D18" s="9"/>
      <c r="E18" s="10">
        <v>21.5</v>
      </c>
      <c r="F18" s="40">
        <f t="shared" si="0"/>
        <v>22639.5</v>
      </c>
      <c r="G18" s="20"/>
      <c r="H18" s="17"/>
      <c r="I18" s="18"/>
      <c r="J18" s="19"/>
    </row>
    <row r="19" spans="2:10" x14ac:dyDescent="0.25">
      <c r="B19" s="7">
        <v>46038</v>
      </c>
      <c r="C19" s="8">
        <v>872</v>
      </c>
      <c r="D19" s="9"/>
      <c r="E19" s="10">
        <v>21.5</v>
      </c>
      <c r="F19" s="40">
        <f t="shared" si="0"/>
        <v>18748</v>
      </c>
      <c r="G19" s="16">
        <v>46080</v>
      </c>
      <c r="H19" s="17" t="s">
        <v>99</v>
      </c>
      <c r="I19" s="18"/>
      <c r="J19" s="19">
        <v>308039.40999999997</v>
      </c>
    </row>
    <row r="20" spans="2:10" x14ac:dyDescent="0.25">
      <c r="B20" s="7">
        <v>46039</v>
      </c>
      <c r="C20" s="8">
        <v>1103</v>
      </c>
      <c r="D20" s="9"/>
      <c r="E20" s="10">
        <v>21.5</v>
      </c>
      <c r="F20" s="40">
        <f t="shared" si="0"/>
        <v>23714.5</v>
      </c>
      <c r="G20" s="20"/>
      <c r="H20" s="17"/>
      <c r="I20" s="18"/>
      <c r="J20" s="19"/>
    </row>
    <row r="21" spans="2:10" x14ac:dyDescent="0.25">
      <c r="B21" s="7">
        <v>46040</v>
      </c>
      <c r="C21" s="8">
        <v>1060</v>
      </c>
      <c r="D21" s="9"/>
      <c r="E21" s="10">
        <v>21.5</v>
      </c>
      <c r="F21" s="40">
        <f t="shared" si="0"/>
        <v>22790</v>
      </c>
      <c r="G21" s="20"/>
      <c r="H21" s="17"/>
      <c r="I21" s="18"/>
      <c r="J21" s="19"/>
    </row>
    <row r="22" spans="2:10" x14ac:dyDescent="0.25">
      <c r="B22" s="7">
        <v>46041</v>
      </c>
      <c r="C22" s="8">
        <v>940</v>
      </c>
      <c r="D22" s="9"/>
      <c r="E22" s="10">
        <v>21.5</v>
      </c>
      <c r="F22" s="40">
        <f t="shared" si="0"/>
        <v>20210</v>
      </c>
      <c r="G22" s="20"/>
      <c r="H22" s="17"/>
      <c r="I22" s="18"/>
      <c r="J22" s="19"/>
    </row>
    <row r="23" spans="2:10" x14ac:dyDescent="0.25">
      <c r="B23" s="7">
        <v>46042</v>
      </c>
      <c r="C23" s="8">
        <v>916</v>
      </c>
      <c r="D23" s="9"/>
      <c r="E23" s="10">
        <v>21.5</v>
      </c>
      <c r="F23" s="40">
        <f t="shared" si="0"/>
        <v>19694</v>
      </c>
      <c r="G23" s="20"/>
      <c r="H23" s="17"/>
      <c r="I23" s="18"/>
      <c r="J23" s="19"/>
    </row>
    <row r="24" spans="2:10" x14ac:dyDescent="0.25">
      <c r="B24" s="7">
        <v>46043</v>
      </c>
      <c r="C24" s="8">
        <v>1004</v>
      </c>
      <c r="D24" s="9"/>
      <c r="E24" s="10">
        <v>21.5</v>
      </c>
      <c r="F24" s="40">
        <f t="shared" si="0"/>
        <v>21586</v>
      </c>
      <c r="G24" s="20"/>
      <c r="H24" s="17"/>
      <c r="I24" s="18"/>
      <c r="J24" s="19"/>
    </row>
    <row r="25" spans="2:10" x14ac:dyDescent="0.25">
      <c r="B25" s="7">
        <v>46044</v>
      </c>
      <c r="C25" s="8">
        <v>970</v>
      </c>
      <c r="D25" s="9"/>
      <c r="E25" s="10">
        <v>25</v>
      </c>
      <c r="F25" s="40">
        <f t="shared" si="0"/>
        <v>24250</v>
      </c>
      <c r="G25" s="20"/>
      <c r="H25" s="17"/>
      <c r="I25" s="18"/>
      <c r="J25" s="19"/>
    </row>
    <row r="26" spans="2:10" x14ac:dyDescent="0.25">
      <c r="B26" s="7">
        <v>46045</v>
      </c>
      <c r="C26" s="8">
        <v>987</v>
      </c>
      <c r="D26" s="9"/>
      <c r="E26" s="10">
        <v>25</v>
      </c>
      <c r="F26" s="40">
        <f t="shared" si="0"/>
        <v>24675</v>
      </c>
      <c r="G26" s="20"/>
      <c r="H26" s="17"/>
      <c r="I26" s="18"/>
      <c r="J26" s="19"/>
    </row>
    <row r="27" spans="2:10" x14ac:dyDescent="0.25">
      <c r="B27" s="7">
        <v>46046</v>
      </c>
      <c r="C27" s="8">
        <v>1019</v>
      </c>
      <c r="D27" s="9"/>
      <c r="E27" s="10">
        <v>25</v>
      </c>
      <c r="F27" s="40">
        <f t="shared" si="0"/>
        <v>25475</v>
      </c>
      <c r="G27" s="20"/>
      <c r="H27" s="17"/>
      <c r="I27" s="18"/>
      <c r="J27" s="19"/>
    </row>
    <row r="28" spans="2:10" x14ac:dyDescent="0.25">
      <c r="B28" s="7">
        <v>46047</v>
      </c>
      <c r="C28" s="8">
        <v>1010</v>
      </c>
      <c r="D28" s="9"/>
      <c r="E28" s="10">
        <v>25</v>
      </c>
      <c r="F28" s="40">
        <f t="shared" si="0"/>
        <v>25250</v>
      </c>
      <c r="G28" s="20"/>
      <c r="H28" s="17"/>
      <c r="I28" s="18"/>
      <c r="J28" s="19"/>
    </row>
    <row r="29" spans="2:10" x14ac:dyDescent="0.25">
      <c r="B29" s="7">
        <v>46048</v>
      </c>
      <c r="C29" s="8">
        <v>925</v>
      </c>
      <c r="D29" s="9"/>
      <c r="E29" s="10">
        <v>25</v>
      </c>
      <c r="F29" s="40">
        <f t="shared" si="0"/>
        <v>23125</v>
      </c>
      <c r="G29" s="20"/>
      <c r="H29" s="17"/>
      <c r="I29" s="18"/>
      <c r="J29" s="19"/>
    </row>
    <row r="30" spans="2:10" x14ac:dyDescent="0.25">
      <c r="B30" s="7">
        <v>46049</v>
      </c>
      <c r="C30" s="8">
        <v>1030</v>
      </c>
      <c r="D30" s="9"/>
      <c r="E30" s="10">
        <v>25</v>
      </c>
      <c r="F30" s="40">
        <f t="shared" si="0"/>
        <v>25750</v>
      </c>
      <c r="G30" s="20"/>
      <c r="H30" s="17"/>
      <c r="I30" s="18"/>
      <c r="J30" s="19"/>
    </row>
    <row r="31" spans="2:10" x14ac:dyDescent="0.25">
      <c r="B31" s="7">
        <v>46050</v>
      </c>
      <c r="C31" s="8">
        <v>0</v>
      </c>
      <c r="D31" s="9"/>
      <c r="E31" s="10">
        <v>25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46051</v>
      </c>
      <c r="C32" s="8">
        <v>1936</v>
      </c>
      <c r="D32" s="9"/>
      <c r="E32" s="10">
        <v>25</v>
      </c>
      <c r="F32" s="40">
        <f t="shared" si="0"/>
        <v>48400</v>
      </c>
      <c r="G32" s="20"/>
      <c r="H32" s="17"/>
      <c r="I32" s="18"/>
      <c r="J32" s="19"/>
    </row>
    <row r="33" spans="2:12" x14ac:dyDescent="0.25">
      <c r="B33" s="7">
        <v>46052</v>
      </c>
      <c r="C33" s="8">
        <v>964</v>
      </c>
      <c r="D33" s="9"/>
      <c r="E33" s="10">
        <v>25</v>
      </c>
      <c r="F33" s="40">
        <f t="shared" si="0"/>
        <v>24100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54">
        <v>1005</v>
      </c>
      <c r="D34" s="55"/>
      <c r="E34" s="10">
        <v>25</v>
      </c>
      <c r="F34" s="56">
        <f t="shared" si="0"/>
        <v>25125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31519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691595.09350000019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712119.5</v>
      </c>
      <c r="L36" s="33">
        <f>J36-J4-J5-J6+J37</f>
        <v>719240.69499999995</v>
      </c>
    </row>
    <row r="37" spans="2:12" x14ac:dyDescent="0.25">
      <c r="B37" s="27" t="s">
        <v>14</v>
      </c>
      <c r="C37" s="32">
        <f>C35</f>
        <v>31519</v>
      </c>
      <c r="D37" s="9">
        <f>D35/1.03</f>
        <v>0</v>
      </c>
      <c r="E37" s="10"/>
      <c r="F37" s="40">
        <f>SUM(F4:F36)</f>
        <v>712119.5</v>
      </c>
      <c r="G37" s="20"/>
      <c r="H37" s="18" t="s">
        <v>15</v>
      </c>
      <c r="I37" s="18">
        <v>0.01</v>
      </c>
      <c r="J37" s="19">
        <f>J36*I37</f>
        <v>7121.1949999999997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27645.601499999757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1" spans="2:12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DBC52-A73A-4778-874F-63D346EC1A40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6">
        <f>SUBTOTAL(109,N4:N27)</f>
        <v>0</v>
      </c>
    </row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L2" s="110" t="s">
        <v>83</v>
      </c>
      <c r="M2" s="110"/>
      <c r="N2" s="11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87" t="s">
        <v>18</v>
      </c>
      <c r="M3" s="87" t="s">
        <v>84</v>
      </c>
      <c r="N3" s="88" t="s">
        <v>85</v>
      </c>
    </row>
    <row r="4" spans="2:29" x14ac:dyDescent="0.25">
      <c r="B4" s="7">
        <v>46054</v>
      </c>
      <c r="C4" s="8">
        <v>938</v>
      </c>
      <c r="D4" s="9"/>
      <c r="E4" s="10">
        <v>25.5</v>
      </c>
      <c r="F4" s="40">
        <f>E4*C4</f>
        <v>23919</v>
      </c>
      <c r="G4" s="12"/>
      <c r="H4" s="13" t="s">
        <v>6</v>
      </c>
      <c r="I4" s="14">
        <v>0.01</v>
      </c>
      <c r="J4" s="15"/>
      <c r="L4" s="89">
        <v>45989</v>
      </c>
      <c r="M4" s="14" t="s">
        <v>62</v>
      </c>
      <c r="N4" s="92">
        <v>300000</v>
      </c>
    </row>
    <row r="5" spans="2:29" x14ac:dyDescent="0.25">
      <c r="B5" s="7">
        <v>46055</v>
      </c>
      <c r="C5" s="8">
        <v>1025</v>
      </c>
      <c r="D5" s="9"/>
      <c r="E5" s="10">
        <v>25.5</v>
      </c>
      <c r="F5" s="40">
        <f t="shared" ref="F5:F34" si="0">E5*C5</f>
        <v>26137.5</v>
      </c>
      <c r="G5" s="12"/>
      <c r="H5" s="13" t="s">
        <v>7</v>
      </c>
      <c r="I5" s="14">
        <v>1E-3</v>
      </c>
      <c r="J5" s="15"/>
      <c r="L5" s="89">
        <v>45993</v>
      </c>
      <c r="M5" s="14" t="s">
        <v>62</v>
      </c>
      <c r="N5" s="92">
        <v>400000</v>
      </c>
    </row>
    <row r="6" spans="2:29" x14ac:dyDescent="0.25">
      <c r="B6" s="7">
        <v>46056</v>
      </c>
      <c r="C6" s="8">
        <v>938</v>
      </c>
      <c r="D6" s="9"/>
      <c r="E6" s="10">
        <v>25.5</v>
      </c>
      <c r="F6" s="40">
        <f t="shared" si="0"/>
        <v>23919</v>
      </c>
      <c r="G6" s="12"/>
      <c r="H6" s="13" t="s">
        <v>8</v>
      </c>
      <c r="I6" s="14"/>
      <c r="J6" s="15"/>
      <c r="L6" s="93" t="s">
        <v>86</v>
      </c>
      <c r="M6" s="66"/>
      <c r="N6" s="94">
        <v>-200000</v>
      </c>
    </row>
    <row r="7" spans="2:29" x14ac:dyDescent="0.25">
      <c r="B7" s="7">
        <v>46057</v>
      </c>
      <c r="C7" s="8">
        <v>0</v>
      </c>
      <c r="D7" s="9"/>
      <c r="E7" s="10">
        <v>25.5</v>
      </c>
      <c r="F7" s="40">
        <f t="shared" si="0"/>
        <v>0</v>
      </c>
      <c r="G7" s="12"/>
      <c r="H7" s="13" t="s">
        <v>9</v>
      </c>
      <c r="I7" s="14"/>
      <c r="J7" s="15">
        <f>'OCAK 2026'!J39*-1</f>
        <v>-27645.601499999757</v>
      </c>
      <c r="L7" s="93" t="s">
        <v>87</v>
      </c>
      <c r="M7" s="66"/>
      <c r="N7" s="94">
        <v>-200000</v>
      </c>
    </row>
    <row r="8" spans="2:29" x14ac:dyDescent="0.25">
      <c r="B8" s="7">
        <v>46058</v>
      </c>
      <c r="C8" s="8">
        <v>2054</v>
      </c>
      <c r="D8" s="9"/>
      <c r="E8" s="10">
        <v>25.5</v>
      </c>
      <c r="F8" s="40">
        <f t="shared" si="0"/>
        <v>52377</v>
      </c>
      <c r="G8" s="16"/>
      <c r="H8" s="17"/>
      <c r="I8" s="18"/>
      <c r="J8" s="19"/>
      <c r="L8" s="93" t="s">
        <v>97</v>
      </c>
      <c r="M8" s="66"/>
      <c r="N8" s="94">
        <v>-300000</v>
      </c>
    </row>
    <row r="9" spans="2:29" x14ac:dyDescent="0.25">
      <c r="B9" s="7">
        <v>46059</v>
      </c>
      <c r="C9" s="8">
        <v>972</v>
      </c>
      <c r="D9" s="9"/>
      <c r="E9" s="10">
        <v>25.5</v>
      </c>
      <c r="F9" s="40">
        <f t="shared" si="0"/>
        <v>24786</v>
      </c>
      <c r="G9" s="16"/>
      <c r="H9" s="17"/>
      <c r="I9" s="18"/>
      <c r="J9" s="19"/>
      <c r="L9" s="90"/>
      <c r="M9" s="18"/>
      <c r="N9" s="91"/>
    </row>
    <row r="10" spans="2:29" x14ac:dyDescent="0.25">
      <c r="B10" s="7">
        <v>46060</v>
      </c>
      <c r="C10" s="8">
        <v>1005</v>
      </c>
      <c r="D10" s="9"/>
      <c r="E10" s="10">
        <v>25.5</v>
      </c>
      <c r="F10" s="40">
        <f t="shared" si="0"/>
        <v>25627.5</v>
      </c>
      <c r="G10" s="16"/>
      <c r="H10" s="17" t="s">
        <v>91</v>
      </c>
      <c r="I10" s="18"/>
      <c r="J10" s="19">
        <v>300000</v>
      </c>
    </row>
    <row r="11" spans="2:29" x14ac:dyDescent="0.25">
      <c r="B11" s="7">
        <v>46061</v>
      </c>
      <c r="C11" s="8">
        <v>987</v>
      </c>
      <c r="D11" s="9"/>
      <c r="E11" s="10">
        <v>25.5</v>
      </c>
      <c r="F11" s="40">
        <f t="shared" si="0"/>
        <v>25168.5</v>
      </c>
      <c r="G11" s="20"/>
      <c r="H11" s="17"/>
      <c r="I11" s="18"/>
      <c r="J11" s="19"/>
    </row>
    <row r="12" spans="2:29" x14ac:dyDescent="0.25">
      <c r="B12" s="7">
        <v>46062</v>
      </c>
      <c r="C12" s="8">
        <v>957</v>
      </c>
      <c r="D12" s="9"/>
      <c r="E12" s="10">
        <v>25.5</v>
      </c>
      <c r="F12" s="40">
        <f t="shared" si="0"/>
        <v>24403.5</v>
      </c>
      <c r="G12" s="16">
        <v>46094</v>
      </c>
      <c r="H12" s="17" t="s">
        <v>92</v>
      </c>
      <c r="I12" s="18"/>
      <c r="J12" s="19">
        <v>300000</v>
      </c>
    </row>
    <row r="13" spans="2:29" x14ac:dyDescent="0.25">
      <c r="B13" s="7">
        <v>46063</v>
      </c>
      <c r="C13" s="8">
        <v>937</v>
      </c>
      <c r="D13" s="9"/>
      <c r="E13" s="10">
        <v>25.5</v>
      </c>
      <c r="F13" s="40">
        <f t="shared" si="0"/>
        <v>23893.5</v>
      </c>
      <c r="G13" s="20"/>
      <c r="H13" s="17"/>
      <c r="I13" s="18"/>
      <c r="J13" s="19"/>
    </row>
    <row r="14" spans="2:29" x14ac:dyDescent="0.25">
      <c r="B14" s="7">
        <v>46064</v>
      </c>
      <c r="C14" s="8">
        <v>945</v>
      </c>
      <c r="D14" s="9"/>
      <c r="E14" s="10">
        <v>25.5</v>
      </c>
      <c r="F14" s="40">
        <f t="shared" si="0"/>
        <v>24097.5</v>
      </c>
      <c r="G14" s="20"/>
      <c r="H14" s="17"/>
      <c r="I14" s="18"/>
      <c r="J14" s="19"/>
    </row>
    <row r="15" spans="2:29" x14ac:dyDescent="0.25">
      <c r="B15" s="7">
        <v>46065</v>
      </c>
      <c r="C15" s="8">
        <v>942</v>
      </c>
      <c r="D15" s="9"/>
      <c r="E15" s="10">
        <v>25.5</v>
      </c>
      <c r="F15" s="40">
        <f t="shared" si="0"/>
        <v>24021</v>
      </c>
      <c r="G15" s="20"/>
      <c r="H15" s="17"/>
      <c r="I15" s="18"/>
      <c r="J15" s="19"/>
    </row>
    <row r="16" spans="2:29" x14ac:dyDescent="0.25">
      <c r="B16" s="7">
        <v>46066</v>
      </c>
      <c r="C16" s="8">
        <v>0</v>
      </c>
      <c r="D16" s="9"/>
      <c r="E16" s="10">
        <v>25.5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46067</v>
      </c>
      <c r="C17" s="8">
        <v>1885</v>
      </c>
      <c r="D17" s="9"/>
      <c r="E17" s="10">
        <v>25.5</v>
      </c>
      <c r="F17" s="40">
        <f t="shared" si="0"/>
        <v>48067.5</v>
      </c>
      <c r="G17" s="20"/>
      <c r="H17" s="17"/>
      <c r="I17" s="18"/>
      <c r="J17" s="19"/>
    </row>
    <row r="18" spans="2:10" x14ac:dyDescent="0.25">
      <c r="B18" s="7">
        <v>46068</v>
      </c>
      <c r="C18" s="8">
        <v>917</v>
      </c>
      <c r="D18" s="9"/>
      <c r="E18" s="10">
        <v>25.5</v>
      </c>
      <c r="F18" s="40">
        <f t="shared" si="0"/>
        <v>23383.5</v>
      </c>
      <c r="G18" s="16">
        <v>46104</v>
      </c>
      <c r="H18" s="17" t="s">
        <v>92</v>
      </c>
      <c r="I18" s="18"/>
      <c r="J18" s="19">
        <v>97945.23</v>
      </c>
    </row>
    <row r="19" spans="2:10" x14ac:dyDescent="0.25">
      <c r="B19" s="7">
        <v>46069</v>
      </c>
      <c r="C19" s="8">
        <v>946</v>
      </c>
      <c r="D19" s="9"/>
      <c r="E19" s="10">
        <v>25.5</v>
      </c>
      <c r="F19" s="40">
        <f t="shared" si="0"/>
        <v>24123</v>
      </c>
      <c r="G19" s="20"/>
      <c r="H19" s="17"/>
      <c r="I19" s="18"/>
      <c r="J19" s="19"/>
    </row>
    <row r="20" spans="2:10" x14ac:dyDescent="0.25">
      <c r="B20" s="7">
        <v>46070</v>
      </c>
      <c r="C20" s="8">
        <v>937</v>
      </c>
      <c r="D20" s="9"/>
      <c r="E20" s="10">
        <v>25.5</v>
      </c>
      <c r="F20" s="40">
        <f t="shared" si="0"/>
        <v>23893.5</v>
      </c>
      <c r="G20" s="20"/>
      <c r="H20" s="17"/>
      <c r="I20" s="18"/>
      <c r="J20" s="19"/>
    </row>
    <row r="21" spans="2:10" x14ac:dyDescent="0.25">
      <c r="B21" s="7">
        <v>46071</v>
      </c>
      <c r="C21" s="8">
        <v>930</v>
      </c>
      <c r="D21" s="9"/>
      <c r="E21" s="10">
        <v>25.5</v>
      </c>
      <c r="F21" s="40">
        <f t="shared" si="0"/>
        <v>23715</v>
      </c>
      <c r="G21" s="20"/>
      <c r="H21" s="17"/>
      <c r="I21" s="18"/>
      <c r="J21" s="19"/>
    </row>
    <row r="22" spans="2:10" x14ac:dyDescent="0.25">
      <c r="B22" s="7">
        <v>46072</v>
      </c>
      <c r="C22" s="8">
        <v>842</v>
      </c>
      <c r="D22" s="9"/>
      <c r="E22" s="10">
        <v>25.5</v>
      </c>
      <c r="F22" s="40">
        <f t="shared" si="0"/>
        <v>21471</v>
      </c>
      <c r="G22" s="20"/>
      <c r="H22" s="17"/>
      <c r="I22" s="18"/>
      <c r="J22" s="19"/>
    </row>
    <row r="23" spans="2:10" x14ac:dyDescent="0.25">
      <c r="B23" s="7">
        <v>46073</v>
      </c>
      <c r="C23" s="8">
        <v>942</v>
      </c>
      <c r="D23" s="9"/>
      <c r="E23" s="10">
        <v>25.5</v>
      </c>
      <c r="F23" s="40">
        <f t="shared" si="0"/>
        <v>24021</v>
      </c>
      <c r="G23" s="20"/>
      <c r="H23" s="17"/>
      <c r="I23" s="18"/>
      <c r="J23" s="19"/>
    </row>
    <row r="24" spans="2:10" x14ac:dyDescent="0.25">
      <c r="B24" s="7">
        <v>46074</v>
      </c>
      <c r="C24" s="8">
        <v>900</v>
      </c>
      <c r="D24" s="9"/>
      <c r="E24" s="10">
        <v>25.5</v>
      </c>
      <c r="F24" s="40">
        <f t="shared" si="0"/>
        <v>22950</v>
      </c>
      <c r="G24" s="20"/>
      <c r="H24" s="17"/>
      <c r="I24" s="18"/>
      <c r="J24" s="19"/>
    </row>
    <row r="25" spans="2:10" x14ac:dyDescent="0.25">
      <c r="B25" s="7">
        <v>46075</v>
      </c>
      <c r="C25" s="8">
        <v>913</v>
      </c>
      <c r="D25" s="9"/>
      <c r="E25" s="10">
        <v>25.5</v>
      </c>
      <c r="F25" s="40">
        <f t="shared" si="0"/>
        <v>23281.5</v>
      </c>
      <c r="G25" s="20"/>
      <c r="H25" s="17"/>
      <c r="I25" s="18"/>
      <c r="J25" s="19"/>
    </row>
    <row r="26" spans="2:10" x14ac:dyDescent="0.25">
      <c r="B26" s="7">
        <v>46076</v>
      </c>
      <c r="C26" s="8">
        <v>866</v>
      </c>
      <c r="D26" s="9"/>
      <c r="E26" s="10">
        <v>25.5</v>
      </c>
      <c r="F26" s="40">
        <f t="shared" si="0"/>
        <v>22083</v>
      </c>
      <c r="G26" s="20"/>
      <c r="H26" s="17"/>
      <c r="I26" s="18"/>
      <c r="J26" s="19"/>
    </row>
    <row r="27" spans="2:10" x14ac:dyDescent="0.25">
      <c r="B27" s="7">
        <v>46077</v>
      </c>
      <c r="C27" s="8">
        <v>848</v>
      </c>
      <c r="D27" s="9"/>
      <c r="E27" s="10">
        <v>25.5</v>
      </c>
      <c r="F27" s="40">
        <f t="shared" si="0"/>
        <v>21624</v>
      </c>
      <c r="G27" s="20"/>
      <c r="H27" s="17"/>
      <c r="I27" s="18"/>
      <c r="J27" s="19"/>
    </row>
    <row r="28" spans="2:10" x14ac:dyDescent="0.25">
      <c r="B28" s="7">
        <v>46078</v>
      </c>
      <c r="C28" s="8">
        <v>852</v>
      </c>
      <c r="D28" s="9"/>
      <c r="E28" s="10">
        <v>25.5</v>
      </c>
      <c r="F28" s="40">
        <f t="shared" si="0"/>
        <v>21726</v>
      </c>
      <c r="G28" s="20"/>
      <c r="H28" s="17"/>
      <c r="I28" s="18"/>
      <c r="J28" s="19"/>
    </row>
    <row r="29" spans="2:10" x14ac:dyDescent="0.25">
      <c r="B29" s="7">
        <v>46079</v>
      </c>
      <c r="C29" s="8">
        <v>831</v>
      </c>
      <c r="D29" s="9"/>
      <c r="E29" s="10">
        <v>25.5</v>
      </c>
      <c r="F29" s="40">
        <f t="shared" si="0"/>
        <v>21190.5</v>
      </c>
      <c r="G29" s="20"/>
      <c r="H29" s="17"/>
      <c r="I29" s="18"/>
      <c r="J29" s="19"/>
    </row>
    <row r="30" spans="2:10" x14ac:dyDescent="0.25">
      <c r="B30" s="7">
        <v>46080</v>
      </c>
      <c r="C30" s="8">
        <v>865</v>
      </c>
      <c r="D30" s="9"/>
      <c r="E30" s="10">
        <v>25.5</v>
      </c>
      <c r="F30" s="40">
        <f t="shared" si="0"/>
        <v>22057.5</v>
      </c>
      <c r="G30" s="20"/>
      <c r="H30" s="17"/>
      <c r="I30" s="18"/>
      <c r="J30" s="19"/>
    </row>
    <row r="31" spans="2:10" x14ac:dyDescent="0.25">
      <c r="B31" s="7">
        <v>46081</v>
      </c>
      <c r="C31" s="8">
        <v>852</v>
      </c>
      <c r="D31" s="9"/>
      <c r="E31" s="10">
        <v>25.5</v>
      </c>
      <c r="F31" s="40">
        <f t="shared" si="0"/>
        <v>21726</v>
      </c>
      <c r="G31" s="20"/>
      <c r="H31" s="17"/>
      <c r="I31" s="18"/>
      <c r="J31" s="19"/>
    </row>
    <row r="32" spans="2:10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26026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670299.62850000022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663663</v>
      </c>
      <c r="L36" s="33">
        <f>J36-J4-J5-J6+J37</f>
        <v>670299.63</v>
      </c>
    </row>
    <row r="37" spans="2:12" x14ac:dyDescent="0.25">
      <c r="B37" s="27" t="s">
        <v>14</v>
      </c>
      <c r="C37" s="32">
        <f>C35</f>
        <v>26026</v>
      </c>
      <c r="D37" s="9">
        <f>D35/1.03</f>
        <v>0</v>
      </c>
      <c r="E37" s="10"/>
      <c r="F37" s="40">
        <f>SUM(F4:F36)</f>
        <v>663663</v>
      </c>
      <c r="G37" s="20"/>
      <c r="H37" s="18" t="s">
        <v>15</v>
      </c>
      <c r="I37" s="18">
        <v>0.01</v>
      </c>
      <c r="J37" s="19">
        <f>J36*I37</f>
        <v>6636.63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1.4999997802078724E-3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1" spans="2:12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82939-F60E-4D5C-BC13-E04509D2D644}">
  <dimension ref="B1:AC43"/>
  <sheetViews>
    <sheetView zoomScale="85" zoomScaleNormal="85" workbookViewId="0">
      <selection activeCell="L29" sqref="L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85546875" customWidth="1"/>
    <col min="9" max="9" width="15.140625" customWidth="1"/>
    <col min="10" max="10" width="13.85546875" customWidth="1"/>
    <col min="11" max="11" width="4.140625" customWidth="1"/>
    <col min="12" max="13" width="13.42578125" customWidth="1"/>
    <col min="14" max="14" width="13.42578125" style="83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6">
        <f>SUBTOTAL(109,N4:N27)</f>
        <v>1600000</v>
      </c>
    </row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L2" s="110" t="s">
        <v>83</v>
      </c>
      <c r="M2" s="110"/>
      <c r="N2" s="11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87" t="s">
        <v>18</v>
      </c>
      <c r="M3" s="87" t="s">
        <v>84</v>
      </c>
      <c r="N3" s="88" t="s">
        <v>85</v>
      </c>
    </row>
    <row r="4" spans="2:29" x14ac:dyDescent="0.25">
      <c r="B4" s="7">
        <v>46082</v>
      </c>
      <c r="C4" s="8">
        <v>864</v>
      </c>
      <c r="D4" s="9"/>
      <c r="E4" s="10">
        <v>26</v>
      </c>
      <c r="F4" s="40">
        <f>E4*C4</f>
        <v>22464</v>
      </c>
      <c r="G4" s="12"/>
      <c r="H4" s="13" t="s">
        <v>6</v>
      </c>
      <c r="I4" s="14">
        <v>0.01</v>
      </c>
      <c r="J4" s="15"/>
      <c r="L4" s="96">
        <v>46141</v>
      </c>
      <c r="M4" s="13" t="s">
        <v>101</v>
      </c>
      <c r="N4" s="97">
        <v>900000</v>
      </c>
    </row>
    <row r="5" spans="2:29" x14ac:dyDescent="0.25">
      <c r="B5" s="7">
        <v>46083</v>
      </c>
      <c r="C5" s="8">
        <v>913</v>
      </c>
      <c r="D5" s="9"/>
      <c r="E5" s="10">
        <v>26</v>
      </c>
      <c r="F5" s="40">
        <f t="shared" ref="F5:F34" si="0">E5*C5</f>
        <v>23738</v>
      </c>
      <c r="G5" s="12"/>
      <c r="H5" s="13" t="s">
        <v>7</v>
      </c>
      <c r="I5" s="14">
        <v>1E-3</v>
      </c>
      <c r="J5" s="15"/>
      <c r="L5" s="96">
        <v>46133</v>
      </c>
      <c r="M5" s="13" t="s">
        <v>100</v>
      </c>
      <c r="N5" s="97">
        <v>900000</v>
      </c>
    </row>
    <row r="6" spans="2:29" x14ac:dyDescent="0.25">
      <c r="B6" s="7">
        <v>46084</v>
      </c>
      <c r="C6" s="8">
        <v>952</v>
      </c>
      <c r="D6" s="9"/>
      <c r="E6" s="10">
        <v>26</v>
      </c>
      <c r="F6" s="40">
        <f t="shared" si="0"/>
        <v>24752</v>
      </c>
      <c r="G6" s="12"/>
      <c r="H6" s="13" t="s">
        <v>8</v>
      </c>
      <c r="I6" s="14"/>
      <c r="J6" s="15"/>
      <c r="L6" s="66" t="s">
        <v>108</v>
      </c>
      <c r="M6" s="66"/>
      <c r="N6" s="94">
        <v>-200000</v>
      </c>
    </row>
    <row r="7" spans="2:29" x14ac:dyDescent="0.25">
      <c r="B7" s="7">
        <v>46085</v>
      </c>
      <c r="C7" s="8">
        <v>990</v>
      </c>
      <c r="D7" s="9"/>
      <c r="E7" s="10">
        <v>26</v>
      </c>
      <c r="F7" s="40">
        <f t="shared" si="0"/>
        <v>25740</v>
      </c>
      <c r="G7" s="12"/>
      <c r="H7" s="13" t="s">
        <v>9</v>
      </c>
      <c r="I7" s="14"/>
      <c r="J7" s="15">
        <f>'ŞUBAT 2026'!J39*-1</f>
        <v>-1.4999997802078724E-3</v>
      </c>
      <c r="L7" s="18" t="s">
        <v>103</v>
      </c>
      <c r="M7" s="18"/>
      <c r="N7" s="98"/>
    </row>
    <row r="8" spans="2:29" x14ac:dyDescent="0.25">
      <c r="B8" s="7">
        <v>46086</v>
      </c>
      <c r="C8" s="8">
        <v>1003</v>
      </c>
      <c r="D8" s="9"/>
      <c r="E8" s="10">
        <v>26</v>
      </c>
      <c r="F8" s="40">
        <f t="shared" si="0"/>
        <v>26078</v>
      </c>
      <c r="G8" s="16"/>
      <c r="H8" s="17"/>
      <c r="I8" s="18"/>
      <c r="J8" s="19"/>
      <c r="L8" s="18" t="s">
        <v>104</v>
      </c>
      <c r="M8" s="18"/>
      <c r="N8" s="98"/>
    </row>
    <row r="9" spans="2:29" x14ac:dyDescent="0.25">
      <c r="B9" s="7">
        <v>46087</v>
      </c>
      <c r="C9" s="8">
        <v>990</v>
      </c>
      <c r="D9" s="9"/>
      <c r="E9" s="10">
        <v>26</v>
      </c>
      <c r="F9" s="40">
        <f t="shared" si="0"/>
        <v>25740</v>
      </c>
      <c r="G9" s="16"/>
      <c r="H9" s="17"/>
      <c r="I9" s="18"/>
      <c r="J9" s="19"/>
      <c r="L9" s="18" t="s">
        <v>105</v>
      </c>
      <c r="M9" s="18"/>
      <c r="N9" s="98"/>
    </row>
    <row r="10" spans="2:29" x14ac:dyDescent="0.25">
      <c r="B10" s="7">
        <v>46088</v>
      </c>
      <c r="C10" s="8">
        <v>1001</v>
      </c>
      <c r="D10" s="9"/>
      <c r="E10" s="10">
        <v>26</v>
      </c>
      <c r="F10" s="40">
        <f t="shared" si="0"/>
        <v>26026</v>
      </c>
      <c r="G10" s="16"/>
      <c r="H10" s="17" t="s">
        <v>107</v>
      </c>
      <c r="I10" s="18"/>
      <c r="J10" s="19">
        <v>200000</v>
      </c>
      <c r="L10" s="18" t="s">
        <v>106</v>
      </c>
      <c r="M10" s="18"/>
      <c r="N10" s="98"/>
    </row>
    <row r="11" spans="2:29" x14ac:dyDescent="0.25">
      <c r="B11" s="7">
        <v>46089</v>
      </c>
      <c r="C11" s="8">
        <v>993</v>
      </c>
      <c r="D11" s="9"/>
      <c r="E11" s="10">
        <v>26</v>
      </c>
      <c r="F11" s="40">
        <f t="shared" si="0"/>
        <v>25818</v>
      </c>
      <c r="G11" s="20"/>
      <c r="H11" s="17"/>
      <c r="I11" s="18"/>
      <c r="J11" s="19"/>
    </row>
    <row r="12" spans="2:29" x14ac:dyDescent="0.25">
      <c r="B12" s="7">
        <v>46090</v>
      </c>
      <c r="C12" s="8">
        <v>972</v>
      </c>
      <c r="D12" s="9"/>
      <c r="E12" s="10">
        <v>26</v>
      </c>
      <c r="F12" s="40">
        <f t="shared" si="0"/>
        <v>25272</v>
      </c>
      <c r="G12" s="20"/>
      <c r="H12" s="17"/>
      <c r="I12" s="18"/>
      <c r="J12" s="19"/>
    </row>
    <row r="13" spans="2:29" x14ac:dyDescent="0.25">
      <c r="B13" s="7">
        <v>46091</v>
      </c>
      <c r="C13" s="8">
        <v>1023</v>
      </c>
      <c r="D13" s="9"/>
      <c r="E13" s="10">
        <v>26</v>
      </c>
      <c r="F13" s="40">
        <f t="shared" si="0"/>
        <v>26598</v>
      </c>
      <c r="G13" s="20"/>
      <c r="H13" s="17"/>
      <c r="I13" s="18"/>
      <c r="J13" s="19"/>
    </row>
    <row r="14" spans="2:29" x14ac:dyDescent="0.25">
      <c r="B14" s="7">
        <v>46092</v>
      </c>
      <c r="C14" s="8">
        <v>966</v>
      </c>
      <c r="D14" s="9"/>
      <c r="E14" s="10">
        <v>26</v>
      </c>
      <c r="F14" s="40">
        <f t="shared" si="0"/>
        <v>25116</v>
      </c>
      <c r="G14" s="16">
        <v>46122</v>
      </c>
      <c r="H14" s="17" t="s">
        <v>93</v>
      </c>
      <c r="I14" s="18"/>
      <c r="J14" s="19">
        <v>250000</v>
      </c>
    </row>
    <row r="15" spans="2:29" x14ac:dyDescent="0.25">
      <c r="B15" s="7">
        <v>46093</v>
      </c>
      <c r="C15" s="8">
        <v>1014</v>
      </c>
      <c r="D15" s="9"/>
      <c r="E15" s="10">
        <v>26</v>
      </c>
      <c r="F15" s="40">
        <f t="shared" si="0"/>
        <v>26364</v>
      </c>
      <c r="G15" s="16"/>
      <c r="H15" s="17"/>
      <c r="I15" s="18"/>
      <c r="J15" s="19"/>
    </row>
    <row r="16" spans="2:29" x14ac:dyDescent="0.25">
      <c r="B16" s="7">
        <v>46094</v>
      </c>
      <c r="C16" s="8">
        <v>1054</v>
      </c>
      <c r="D16" s="9"/>
      <c r="E16" s="10">
        <v>26</v>
      </c>
      <c r="F16" s="40">
        <f t="shared" si="0"/>
        <v>27404</v>
      </c>
      <c r="G16" s="20"/>
      <c r="H16" s="17"/>
      <c r="I16" s="18"/>
      <c r="J16" s="19"/>
    </row>
    <row r="17" spans="2:10" x14ac:dyDescent="0.25">
      <c r="B17" s="7">
        <v>46095</v>
      </c>
      <c r="C17" s="8">
        <v>1001</v>
      </c>
      <c r="D17" s="9"/>
      <c r="E17" s="10">
        <v>26</v>
      </c>
      <c r="F17" s="40">
        <f t="shared" si="0"/>
        <v>26026</v>
      </c>
      <c r="G17" s="20"/>
      <c r="H17" s="17"/>
      <c r="I17" s="18"/>
      <c r="J17" s="19"/>
    </row>
    <row r="18" spans="2:10" x14ac:dyDescent="0.25">
      <c r="B18" s="7">
        <v>46096</v>
      </c>
      <c r="C18" s="8">
        <v>1065</v>
      </c>
      <c r="D18" s="9"/>
      <c r="E18" s="10">
        <v>26</v>
      </c>
      <c r="F18" s="40">
        <f t="shared" si="0"/>
        <v>27690</v>
      </c>
      <c r="G18" s="16">
        <v>46111</v>
      </c>
      <c r="H18" s="17" t="s">
        <v>102</v>
      </c>
      <c r="I18" s="18"/>
      <c r="J18" s="19">
        <v>-19800</v>
      </c>
    </row>
    <row r="19" spans="2:10" x14ac:dyDescent="0.25">
      <c r="B19" s="7">
        <v>46097</v>
      </c>
      <c r="C19" s="8">
        <v>1031</v>
      </c>
      <c r="D19" s="9"/>
      <c r="E19" s="10">
        <v>26</v>
      </c>
      <c r="F19" s="40">
        <f t="shared" si="0"/>
        <v>26806</v>
      </c>
      <c r="G19" s="20"/>
      <c r="H19" s="17"/>
      <c r="I19" s="18"/>
      <c r="J19" s="19"/>
    </row>
    <row r="20" spans="2:10" x14ac:dyDescent="0.25">
      <c r="B20" s="7">
        <v>46098</v>
      </c>
      <c r="C20" s="8">
        <v>1088</v>
      </c>
      <c r="D20" s="9"/>
      <c r="E20" s="10">
        <v>26</v>
      </c>
      <c r="F20" s="40">
        <f t="shared" si="0"/>
        <v>28288</v>
      </c>
      <c r="G20" s="16">
        <v>46142</v>
      </c>
      <c r="H20" s="17" t="s">
        <v>94</v>
      </c>
      <c r="I20" s="18"/>
      <c r="J20" s="19">
        <v>418890.84</v>
      </c>
    </row>
    <row r="21" spans="2:10" x14ac:dyDescent="0.25">
      <c r="B21" s="7">
        <v>46099</v>
      </c>
      <c r="C21" s="8">
        <v>1104</v>
      </c>
      <c r="D21" s="9"/>
      <c r="E21" s="10">
        <v>26</v>
      </c>
      <c r="F21" s="40">
        <f t="shared" si="0"/>
        <v>28704</v>
      </c>
      <c r="G21" s="20"/>
      <c r="H21" s="17"/>
      <c r="I21" s="18"/>
      <c r="J21" s="19"/>
    </row>
    <row r="22" spans="2:10" x14ac:dyDescent="0.25">
      <c r="B22" s="7">
        <v>46100</v>
      </c>
      <c r="C22" s="8">
        <v>1177</v>
      </c>
      <c r="D22" s="9"/>
      <c r="E22" s="10">
        <v>26</v>
      </c>
      <c r="F22" s="40">
        <f t="shared" si="0"/>
        <v>30602</v>
      </c>
      <c r="G22" s="16"/>
      <c r="H22" s="17"/>
      <c r="I22" s="18"/>
      <c r="J22" s="19"/>
    </row>
    <row r="23" spans="2:10" x14ac:dyDescent="0.25">
      <c r="B23" s="7">
        <v>46101</v>
      </c>
      <c r="C23" s="8">
        <v>1040</v>
      </c>
      <c r="D23" s="9"/>
      <c r="E23" s="10">
        <v>26</v>
      </c>
      <c r="F23" s="40">
        <f t="shared" si="0"/>
        <v>27040</v>
      </c>
      <c r="G23" s="20"/>
      <c r="H23" s="17"/>
      <c r="I23" s="18"/>
      <c r="J23" s="19"/>
    </row>
    <row r="24" spans="2:10" x14ac:dyDescent="0.25">
      <c r="B24" s="7">
        <v>46102</v>
      </c>
      <c r="C24" s="8">
        <v>1220</v>
      </c>
      <c r="D24" s="9"/>
      <c r="E24" s="10">
        <v>26</v>
      </c>
      <c r="F24" s="40">
        <f t="shared" si="0"/>
        <v>31720</v>
      </c>
      <c r="G24" s="20"/>
      <c r="H24" s="17"/>
      <c r="I24" s="18"/>
      <c r="J24" s="19"/>
    </row>
    <row r="25" spans="2:10" x14ac:dyDescent="0.25">
      <c r="B25" s="7">
        <v>46103</v>
      </c>
      <c r="C25" s="8">
        <v>1191</v>
      </c>
      <c r="D25" s="9"/>
      <c r="E25" s="10">
        <v>26</v>
      </c>
      <c r="F25" s="40">
        <f t="shared" si="0"/>
        <v>30966</v>
      </c>
      <c r="G25" s="20"/>
      <c r="H25" s="17"/>
      <c r="I25" s="18"/>
      <c r="J25" s="19"/>
    </row>
    <row r="26" spans="2:10" x14ac:dyDescent="0.25">
      <c r="B26" s="7">
        <v>46104</v>
      </c>
      <c r="C26" s="8">
        <v>1127</v>
      </c>
      <c r="D26" s="9"/>
      <c r="E26" s="10">
        <v>26</v>
      </c>
      <c r="F26" s="40">
        <f t="shared" si="0"/>
        <v>29302</v>
      </c>
      <c r="G26" s="20"/>
      <c r="H26" s="17"/>
      <c r="I26" s="18"/>
      <c r="J26" s="19"/>
    </row>
    <row r="27" spans="2:10" x14ac:dyDescent="0.25">
      <c r="B27" s="7">
        <v>46105</v>
      </c>
      <c r="C27" s="8">
        <v>1186</v>
      </c>
      <c r="D27" s="9"/>
      <c r="E27" s="10">
        <v>26</v>
      </c>
      <c r="F27" s="40">
        <f t="shared" si="0"/>
        <v>30836</v>
      </c>
      <c r="G27" s="20"/>
      <c r="H27" s="17"/>
      <c r="I27" s="18"/>
      <c r="J27" s="19"/>
    </row>
    <row r="28" spans="2:10" x14ac:dyDescent="0.25">
      <c r="B28" s="7">
        <v>46106</v>
      </c>
      <c r="C28" s="8">
        <v>1189</v>
      </c>
      <c r="D28" s="9"/>
      <c r="E28" s="10">
        <v>26</v>
      </c>
      <c r="F28" s="40">
        <f t="shared" si="0"/>
        <v>30914</v>
      </c>
      <c r="G28" s="20"/>
      <c r="H28" s="17"/>
      <c r="I28" s="18"/>
      <c r="J28" s="19"/>
    </row>
    <row r="29" spans="2:10" x14ac:dyDescent="0.25">
      <c r="B29" s="7">
        <v>46107</v>
      </c>
      <c r="C29" s="8">
        <v>1230</v>
      </c>
      <c r="D29" s="9"/>
      <c r="E29" s="10">
        <v>26</v>
      </c>
      <c r="F29" s="40">
        <f t="shared" si="0"/>
        <v>31980</v>
      </c>
      <c r="G29" s="20"/>
      <c r="H29" s="17"/>
      <c r="I29" s="18"/>
      <c r="J29" s="19"/>
    </row>
    <row r="30" spans="2:10" x14ac:dyDescent="0.25">
      <c r="B30" s="7">
        <v>46108</v>
      </c>
      <c r="C30" s="8">
        <v>1225</v>
      </c>
      <c r="D30" s="9"/>
      <c r="E30" s="10">
        <v>26</v>
      </c>
      <c r="F30" s="40">
        <f t="shared" si="0"/>
        <v>31850</v>
      </c>
      <c r="G30" s="20"/>
      <c r="H30" s="17"/>
      <c r="I30" s="18"/>
      <c r="J30" s="19"/>
    </row>
    <row r="31" spans="2:10" x14ac:dyDescent="0.25">
      <c r="B31" s="7">
        <v>46109</v>
      </c>
      <c r="C31" s="8">
        <v>1284</v>
      </c>
      <c r="D31" s="9"/>
      <c r="E31" s="10">
        <v>26</v>
      </c>
      <c r="F31" s="40">
        <f t="shared" si="0"/>
        <v>33384</v>
      </c>
      <c r="G31" s="20"/>
      <c r="H31" s="17"/>
      <c r="I31" s="18"/>
      <c r="J31" s="19"/>
    </row>
    <row r="32" spans="2:10" x14ac:dyDescent="0.25">
      <c r="B32" s="7">
        <v>46110</v>
      </c>
      <c r="C32" s="8">
        <v>1246</v>
      </c>
      <c r="D32" s="9"/>
      <c r="E32" s="10">
        <v>26</v>
      </c>
      <c r="F32" s="40">
        <f t="shared" si="0"/>
        <v>32396</v>
      </c>
      <c r="G32" s="20"/>
      <c r="H32" s="17"/>
      <c r="I32" s="18"/>
      <c r="J32" s="19"/>
    </row>
    <row r="33" spans="2:12" x14ac:dyDescent="0.25">
      <c r="B33" s="7">
        <v>46111</v>
      </c>
      <c r="C33" s="8">
        <v>1195</v>
      </c>
      <c r="D33" s="9"/>
      <c r="E33" s="10">
        <v>26</v>
      </c>
      <c r="F33" s="40">
        <f t="shared" si="0"/>
        <v>31070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54">
        <v>0</v>
      </c>
      <c r="D34" s="55"/>
      <c r="E34" s="10">
        <v>26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32334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849090.8385000003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840684</v>
      </c>
      <c r="L36" s="33">
        <f>J36-J4-J5-J6+J37</f>
        <v>849090.84</v>
      </c>
    </row>
    <row r="37" spans="2:12" x14ac:dyDescent="0.25">
      <c r="B37" s="27" t="s">
        <v>14</v>
      </c>
      <c r="C37" s="32">
        <f>C35</f>
        <v>32334</v>
      </c>
      <c r="D37" s="9">
        <f>D35/1.03</f>
        <v>0</v>
      </c>
      <c r="E37" s="10"/>
      <c r="F37" s="40">
        <f>SUM(F4:F36)</f>
        <v>840684</v>
      </c>
      <c r="G37" s="20"/>
      <c r="H37" s="18" t="s">
        <v>15</v>
      </c>
      <c r="I37" s="18">
        <v>0.01</v>
      </c>
      <c r="J37" s="19">
        <f>J36*I37</f>
        <v>8406.84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1.4999996637925506E-3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1" spans="2:12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7322B-22FE-4FDE-AF8C-178D3AE67077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85546875" customWidth="1"/>
    <col min="9" max="9" width="15.140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6">
        <f>SUBTOTAL(109,N4:N27)</f>
        <v>1200000</v>
      </c>
    </row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L2" s="110" t="s">
        <v>83</v>
      </c>
      <c r="M2" s="110"/>
      <c r="N2" s="11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87" t="s">
        <v>18</v>
      </c>
      <c r="M3" s="87" t="s">
        <v>84</v>
      </c>
      <c r="N3" s="88" t="s">
        <v>85</v>
      </c>
    </row>
    <row r="4" spans="2:29" x14ac:dyDescent="0.25">
      <c r="B4" s="7">
        <v>46113</v>
      </c>
      <c r="C4" s="8">
        <v>2607</v>
      </c>
      <c r="D4" s="9"/>
      <c r="E4" s="10">
        <v>26</v>
      </c>
      <c r="F4" s="40">
        <f>E4*C4</f>
        <v>67782</v>
      </c>
      <c r="G4" s="12"/>
      <c r="H4" s="13" t="s">
        <v>6</v>
      </c>
      <c r="I4" s="14">
        <v>0.01</v>
      </c>
      <c r="J4" s="15"/>
      <c r="L4" s="96">
        <v>46141</v>
      </c>
      <c r="M4" s="13" t="s">
        <v>101</v>
      </c>
      <c r="N4" s="97">
        <v>900000</v>
      </c>
    </row>
    <row r="5" spans="2:29" x14ac:dyDescent="0.25">
      <c r="B5" s="7">
        <v>46114</v>
      </c>
      <c r="C5" s="8">
        <v>1355</v>
      </c>
      <c r="D5" s="9"/>
      <c r="E5" s="10">
        <v>26</v>
      </c>
      <c r="F5" s="40">
        <f t="shared" ref="F5:F34" si="0">E5*C5</f>
        <v>35230</v>
      </c>
      <c r="G5" s="12"/>
      <c r="H5" s="13" t="s">
        <v>7</v>
      </c>
      <c r="I5" s="14">
        <v>1E-3</v>
      </c>
      <c r="J5" s="15"/>
      <c r="L5" s="96">
        <v>46133</v>
      </c>
      <c r="M5" s="13" t="s">
        <v>100</v>
      </c>
      <c r="N5" s="97">
        <v>900000</v>
      </c>
    </row>
    <row r="6" spans="2:29" x14ac:dyDescent="0.25">
      <c r="B6" s="7">
        <v>46115</v>
      </c>
      <c r="C6" s="8">
        <v>1310</v>
      </c>
      <c r="D6" s="9"/>
      <c r="E6" s="10">
        <v>26</v>
      </c>
      <c r="F6" s="40">
        <f t="shared" si="0"/>
        <v>34060</v>
      </c>
      <c r="G6" s="12"/>
      <c r="H6" s="13" t="s">
        <v>8</v>
      </c>
      <c r="I6" s="14"/>
      <c r="J6" s="15"/>
      <c r="L6" s="66" t="s">
        <v>108</v>
      </c>
      <c r="M6" s="66"/>
      <c r="N6" s="94">
        <v>-200000</v>
      </c>
    </row>
    <row r="7" spans="2:29" x14ac:dyDescent="0.25">
      <c r="B7" s="7">
        <v>46116</v>
      </c>
      <c r="C7" s="8">
        <v>1440</v>
      </c>
      <c r="D7" s="9"/>
      <c r="E7" s="10">
        <v>26</v>
      </c>
      <c r="F7" s="40">
        <f t="shared" si="0"/>
        <v>37440</v>
      </c>
      <c r="G7" s="12"/>
      <c r="H7" s="13" t="s">
        <v>9</v>
      </c>
      <c r="I7" s="14"/>
      <c r="J7" s="15">
        <f>'MART 2026'!J39*-1</f>
        <v>-1.4999996637925506E-3</v>
      </c>
      <c r="L7" s="66" t="s">
        <v>110</v>
      </c>
      <c r="M7" s="66"/>
      <c r="N7" s="94">
        <v>-400000</v>
      </c>
    </row>
    <row r="8" spans="2:29" x14ac:dyDescent="0.25">
      <c r="B8" s="7">
        <v>46117</v>
      </c>
      <c r="C8" s="8">
        <v>1420</v>
      </c>
      <c r="D8" s="9"/>
      <c r="E8" s="10">
        <v>26</v>
      </c>
      <c r="F8" s="40">
        <f t="shared" si="0"/>
        <v>36920</v>
      </c>
      <c r="G8" s="16"/>
      <c r="H8" s="17"/>
      <c r="I8" s="18"/>
      <c r="J8" s="19"/>
      <c r="L8" s="18" t="s">
        <v>104</v>
      </c>
      <c r="M8" s="18"/>
      <c r="N8" s="98"/>
    </row>
    <row r="9" spans="2:29" x14ac:dyDescent="0.25">
      <c r="B9" s="7">
        <v>46118</v>
      </c>
      <c r="C9" s="8">
        <v>1450</v>
      </c>
      <c r="D9" s="9"/>
      <c r="E9" s="10">
        <v>26</v>
      </c>
      <c r="F9" s="40">
        <f t="shared" si="0"/>
        <v>37700</v>
      </c>
      <c r="G9" s="16"/>
      <c r="H9" s="17"/>
      <c r="I9" s="18"/>
      <c r="J9" s="19"/>
      <c r="L9" s="18" t="s">
        <v>105</v>
      </c>
      <c r="M9" s="18"/>
      <c r="N9" s="98"/>
    </row>
    <row r="10" spans="2:29" x14ac:dyDescent="0.25">
      <c r="B10" s="7">
        <v>46119</v>
      </c>
      <c r="C10" s="8">
        <v>1410</v>
      </c>
      <c r="D10" s="9"/>
      <c r="E10" s="10">
        <v>26</v>
      </c>
      <c r="F10" s="40">
        <f t="shared" si="0"/>
        <v>36660</v>
      </c>
      <c r="G10" s="16"/>
      <c r="H10" s="17" t="s">
        <v>109</v>
      </c>
      <c r="I10" s="18"/>
      <c r="J10" s="19">
        <v>400000</v>
      </c>
      <c r="L10" s="18" t="s">
        <v>106</v>
      </c>
      <c r="M10" s="18"/>
      <c r="N10" s="98"/>
    </row>
    <row r="11" spans="2:29" x14ac:dyDescent="0.25">
      <c r="B11" s="7">
        <v>46120</v>
      </c>
      <c r="C11" s="8">
        <v>1400</v>
      </c>
      <c r="D11" s="9"/>
      <c r="E11" s="10">
        <v>26</v>
      </c>
      <c r="F11" s="40">
        <f t="shared" si="0"/>
        <v>36400</v>
      </c>
      <c r="G11" s="20"/>
      <c r="H11" s="17"/>
      <c r="I11" s="18"/>
      <c r="J11" s="19"/>
    </row>
    <row r="12" spans="2:29" x14ac:dyDescent="0.25">
      <c r="B12" s="7">
        <v>46121</v>
      </c>
      <c r="C12" s="8">
        <v>1427</v>
      </c>
      <c r="D12" s="9"/>
      <c r="E12" s="10">
        <v>26</v>
      </c>
      <c r="F12" s="40">
        <f t="shared" si="0"/>
        <v>37102</v>
      </c>
      <c r="G12" s="20"/>
      <c r="H12" s="17"/>
      <c r="I12" s="18"/>
      <c r="J12" s="19"/>
    </row>
    <row r="13" spans="2:29" x14ac:dyDescent="0.25">
      <c r="B13" s="7">
        <v>46122</v>
      </c>
      <c r="C13" s="8">
        <v>1435</v>
      </c>
      <c r="D13" s="9"/>
      <c r="E13" s="10">
        <v>26</v>
      </c>
      <c r="F13" s="40">
        <f t="shared" si="0"/>
        <v>37310</v>
      </c>
      <c r="G13" s="20"/>
      <c r="H13" s="17"/>
      <c r="I13" s="18"/>
      <c r="J13" s="19"/>
    </row>
    <row r="14" spans="2:29" x14ac:dyDescent="0.25">
      <c r="B14" s="7">
        <v>46123</v>
      </c>
      <c r="C14" s="8">
        <v>1455</v>
      </c>
      <c r="D14" s="9"/>
      <c r="E14" s="10">
        <v>26</v>
      </c>
      <c r="F14" s="40">
        <f t="shared" si="0"/>
        <v>37830</v>
      </c>
      <c r="G14" s="16"/>
      <c r="H14" s="17"/>
      <c r="I14" s="18"/>
      <c r="J14" s="19"/>
    </row>
    <row r="15" spans="2:29" x14ac:dyDescent="0.25">
      <c r="B15" s="7">
        <v>46124</v>
      </c>
      <c r="C15" s="8">
        <v>1456</v>
      </c>
      <c r="D15" s="9"/>
      <c r="E15" s="10">
        <v>26</v>
      </c>
      <c r="F15" s="40">
        <f t="shared" si="0"/>
        <v>37856</v>
      </c>
      <c r="G15" s="16"/>
      <c r="H15" s="17"/>
      <c r="I15" s="18"/>
      <c r="J15" s="19"/>
    </row>
    <row r="16" spans="2:29" x14ac:dyDescent="0.25">
      <c r="B16" s="7">
        <v>46125</v>
      </c>
      <c r="C16" s="8">
        <v>1438</v>
      </c>
      <c r="D16" s="9"/>
      <c r="E16" s="10">
        <v>26</v>
      </c>
      <c r="F16" s="40">
        <f t="shared" si="0"/>
        <v>37388</v>
      </c>
      <c r="G16" s="16">
        <v>46149</v>
      </c>
      <c r="H16" s="17" t="s">
        <v>92</v>
      </c>
      <c r="I16" s="18"/>
      <c r="J16" s="19">
        <v>100000</v>
      </c>
    </row>
    <row r="17" spans="2:10" x14ac:dyDescent="0.25">
      <c r="B17" s="7">
        <v>46126</v>
      </c>
      <c r="C17" s="8">
        <v>1557</v>
      </c>
      <c r="D17" s="9"/>
      <c r="E17" s="10">
        <v>26</v>
      </c>
      <c r="F17" s="40">
        <f t="shared" si="0"/>
        <v>40482</v>
      </c>
      <c r="G17" s="16"/>
      <c r="H17" s="17"/>
      <c r="I17" s="18"/>
      <c r="J17" s="19"/>
    </row>
    <row r="18" spans="2:10" x14ac:dyDescent="0.25">
      <c r="B18" s="7">
        <v>46127</v>
      </c>
      <c r="C18" s="8">
        <v>1502</v>
      </c>
      <c r="D18" s="9"/>
      <c r="E18" s="10">
        <v>26</v>
      </c>
      <c r="F18" s="40">
        <f t="shared" si="0"/>
        <v>39052</v>
      </c>
      <c r="G18" s="16"/>
      <c r="H18" s="17"/>
      <c r="I18" s="18"/>
      <c r="J18" s="19"/>
    </row>
    <row r="19" spans="2:10" x14ac:dyDescent="0.25">
      <c r="B19" s="7">
        <v>46128</v>
      </c>
      <c r="C19" s="8">
        <v>1543</v>
      </c>
      <c r="D19" s="9"/>
      <c r="E19" s="10">
        <v>26</v>
      </c>
      <c r="F19" s="40">
        <f t="shared" si="0"/>
        <v>40118</v>
      </c>
      <c r="G19" s="20"/>
      <c r="H19" s="17"/>
      <c r="I19" s="18"/>
      <c r="J19" s="19"/>
    </row>
    <row r="20" spans="2:10" x14ac:dyDescent="0.25">
      <c r="B20" s="7">
        <v>46129</v>
      </c>
      <c r="C20" s="8">
        <v>1562</v>
      </c>
      <c r="D20" s="9"/>
      <c r="E20" s="10">
        <v>26</v>
      </c>
      <c r="F20" s="40">
        <f t="shared" si="0"/>
        <v>40612</v>
      </c>
      <c r="G20" s="20"/>
      <c r="H20" s="17"/>
      <c r="I20" s="18"/>
      <c r="J20" s="19"/>
    </row>
    <row r="21" spans="2:10" x14ac:dyDescent="0.25">
      <c r="B21" s="7">
        <v>46130</v>
      </c>
      <c r="C21" s="8">
        <v>1544</v>
      </c>
      <c r="D21" s="9"/>
      <c r="E21" s="10">
        <v>26</v>
      </c>
      <c r="F21" s="40">
        <f t="shared" si="0"/>
        <v>40144</v>
      </c>
      <c r="G21" s="20"/>
      <c r="H21" s="17"/>
      <c r="I21" s="18"/>
      <c r="J21" s="19"/>
    </row>
    <row r="22" spans="2:10" x14ac:dyDescent="0.25">
      <c r="B22" s="7">
        <v>46131</v>
      </c>
      <c r="C22" s="8">
        <v>1536</v>
      </c>
      <c r="D22" s="9"/>
      <c r="E22" s="10">
        <v>26</v>
      </c>
      <c r="F22" s="40">
        <f t="shared" si="0"/>
        <v>39936</v>
      </c>
      <c r="G22" s="20"/>
      <c r="H22" s="17"/>
      <c r="I22" s="18"/>
      <c r="J22" s="19"/>
    </row>
    <row r="23" spans="2:10" x14ac:dyDescent="0.25">
      <c r="B23" s="7">
        <v>46132</v>
      </c>
      <c r="C23" s="8">
        <v>1545</v>
      </c>
      <c r="D23" s="9"/>
      <c r="E23" s="10">
        <v>26</v>
      </c>
      <c r="F23" s="40">
        <f t="shared" si="0"/>
        <v>40170</v>
      </c>
      <c r="G23" s="20"/>
      <c r="H23" s="17"/>
      <c r="I23" s="18"/>
      <c r="J23" s="19"/>
    </row>
    <row r="24" spans="2:10" x14ac:dyDescent="0.25">
      <c r="B24" s="7">
        <v>46133</v>
      </c>
      <c r="C24" s="8">
        <v>1528</v>
      </c>
      <c r="D24" s="9"/>
      <c r="E24" s="10">
        <v>26</v>
      </c>
      <c r="F24" s="40">
        <f t="shared" si="0"/>
        <v>39728</v>
      </c>
      <c r="G24" s="20"/>
      <c r="H24" s="17"/>
      <c r="I24" s="18"/>
      <c r="J24" s="19"/>
    </row>
    <row r="25" spans="2:10" x14ac:dyDescent="0.25">
      <c r="B25" s="7">
        <v>46134</v>
      </c>
      <c r="C25" s="8">
        <v>1520</v>
      </c>
      <c r="D25" s="9"/>
      <c r="E25" s="10">
        <v>26</v>
      </c>
      <c r="F25" s="40">
        <f t="shared" si="0"/>
        <v>39520</v>
      </c>
      <c r="G25" s="20"/>
      <c r="H25" s="17"/>
      <c r="I25" s="18"/>
      <c r="J25" s="19"/>
    </row>
    <row r="26" spans="2:10" x14ac:dyDescent="0.25">
      <c r="B26" s="7">
        <v>46135</v>
      </c>
      <c r="C26" s="8">
        <v>1527</v>
      </c>
      <c r="D26" s="9"/>
      <c r="E26" s="10">
        <v>26</v>
      </c>
      <c r="F26" s="40">
        <f t="shared" si="0"/>
        <v>39702</v>
      </c>
      <c r="G26" s="20"/>
      <c r="H26" s="17"/>
      <c r="I26" s="18"/>
      <c r="J26" s="19"/>
    </row>
    <row r="27" spans="2:10" x14ac:dyDescent="0.25">
      <c r="B27" s="7">
        <v>46136</v>
      </c>
      <c r="C27" s="8">
        <v>1559</v>
      </c>
      <c r="D27" s="9"/>
      <c r="E27" s="10">
        <v>26</v>
      </c>
      <c r="F27" s="40">
        <f t="shared" si="0"/>
        <v>40534</v>
      </c>
      <c r="G27" s="20"/>
      <c r="H27" s="17"/>
      <c r="I27" s="18"/>
      <c r="J27" s="19"/>
    </row>
    <row r="28" spans="2:10" x14ac:dyDescent="0.25">
      <c r="B28" s="7">
        <v>46137</v>
      </c>
      <c r="C28" s="8">
        <v>1552</v>
      </c>
      <c r="D28" s="9"/>
      <c r="E28" s="10">
        <v>26</v>
      </c>
      <c r="F28" s="40">
        <f t="shared" si="0"/>
        <v>40352</v>
      </c>
      <c r="G28" s="20"/>
      <c r="H28" s="17"/>
      <c r="I28" s="18"/>
      <c r="J28" s="19"/>
    </row>
    <row r="29" spans="2:10" x14ac:dyDescent="0.25">
      <c r="B29" s="7">
        <v>46138</v>
      </c>
      <c r="C29" s="8">
        <v>1565</v>
      </c>
      <c r="D29" s="9"/>
      <c r="E29" s="10">
        <v>26</v>
      </c>
      <c r="F29" s="40">
        <f t="shared" si="0"/>
        <v>40690</v>
      </c>
      <c r="G29" s="20"/>
      <c r="H29" s="17"/>
      <c r="I29" s="18"/>
      <c r="J29" s="19"/>
    </row>
    <row r="30" spans="2:10" x14ac:dyDescent="0.25">
      <c r="B30" s="7">
        <v>46139</v>
      </c>
      <c r="C30" s="8">
        <v>1576</v>
      </c>
      <c r="D30" s="9"/>
      <c r="E30" s="10">
        <v>26</v>
      </c>
      <c r="F30" s="40">
        <f t="shared" si="0"/>
        <v>40976</v>
      </c>
      <c r="G30" s="20"/>
      <c r="H30" s="17"/>
      <c r="I30" s="18"/>
      <c r="J30" s="19"/>
    </row>
    <row r="31" spans="2:10" x14ac:dyDescent="0.25">
      <c r="B31" s="7">
        <v>46140</v>
      </c>
      <c r="C31" s="8">
        <v>1573</v>
      </c>
      <c r="D31" s="9"/>
      <c r="E31" s="10">
        <v>26</v>
      </c>
      <c r="F31" s="40">
        <f t="shared" si="0"/>
        <v>40898</v>
      </c>
      <c r="G31" s="20"/>
      <c r="H31" s="17"/>
      <c r="I31" s="18"/>
      <c r="J31" s="19"/>
    </row>
    <row r="32" spans="2:10" x14ac:dyDescent="0.25">
      <c r="B32" s="7">
        <v>46141</v>
      </c>
      <c r="C32" s="8">
        <v>1614</v>
      </c>
      <c r="D32" s="9"/>
      <c r="E32" s="10">
        <v>26</v>
      </c>
      <c r="F32" s="40">
        <f t="shared" si="0"/>
        <v>41964</v>
      </c>
      <c r="G32" s="20"/>
      <c r="H32" s="17"/>
      <c r="I32" s="18"/>
      <c r="J32" s="19"/>
    </row>
    <row r="33" spans="2:12" x14ac:dyDescent="0.25">
      <c r="B33" s="7">
        <v>46142</v>
      </c>
      <c r="C33" s="8">
        <v>1586</v>
      </c>
      <c r="D33" s="9"/>
      <c r="E33" s="10">
        <v>26</v>
      </c>
      <c r="F33" s="40">
        <f t="shared" si="0"/>
        <v>41236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26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45992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499999.99850000034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1195792</v>
      </c>
      <c r="L36" s="33">
        <f>J36-J4-J5-J6+J37</f>
        <v>1207749.92</v>
      </c>
    </row>
    <row r="37" spans="2:12" x14ac:dyDescent="0.25">
      <c r="B37" s="27" t="s">
        <v>14</v>
      </c>
      <c r="C37" s="32">
        <f>C35</f>
        <v>45992</v>
      </c>
      <c r="D37" s="9">
        <f>D35/1.03</f>
        <v>0</v>
      </c>
      <c r="E37" s="10"/>
      <c r="F37" s="40">
        <f>SUM(F4:F36)</f>
        <v>1195792</v>
      </c>
      <c r="G37" s="20"/>
      <c r="H37" s="18" t="s">
        <v>15</v>
      </c>
      <c r="I37" s="18">
        <v>0.01</v>
      </c>
      <c r="J37" s="19">
        <f>J36*I37</f>
        <v>11957.92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707749.92149999959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1" spans="2:12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DDA88-A076-4857-8E6D-A8692E43DC6C}">
  <dimension ref="B1:AC43"/>
  <sheetViews>
    <sheetView tabSelected="1" zoomScale="85" zoomScaleNormal="85" workbookViewId="0">
      <selection activeCell="M24" sqref="M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85546875" customWidth="1"/>
    <col min="9" max="9" width="15.140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6">
        <f>SUBTOTAL(109,N4:N27)</f>
        <v>800000</v>
      </c>
    </row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L2" s="110" t="s">
        <v>83</v>
      </c>
      <c r="M2" s="110"/>
      <c r="N2" s="11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87" t="s">
        <v>18</v>
      </c>
      <c r="M3" s="87" t="s">
        <v>84</v>
      </c>
      <c r="N3" s="88" t="s">
        <v>85</v>
      </c>
    </row>
    <row r="4" spans="2:29" x14ac:dyDescent="0.25">
      <c r="B4" s="7">
        <v>46143</v>
      </c>
      <c r="C4" s="8">
        <v>1587</v>
      </c>
      <c r="D4" s="9"/>
      <c r="E4" s="10">
        <v>26</v>
      </c>
      <c r="F4" s="40">
        <f>E4*C4</f>
        <v>41262</v>
      </c>
      <c r="G4" s="12"/>
      <c r="H4" s="13" t="s">
        <v>6</v>
      </c>
      <c r="I4" s="14">
        <v>0.01</v>
      </c>
      <c r="J4" s="15"/>
      <c r="L4" s="96">
        <v>46141</v>
      </c>
      <c r="M4" s="13" t="s">
        <v>101</v>
      </c>
      <c r="N4" s="97">
        <v>900000</v>
      </c>
    </row>
    <row r="5" spans="2:29" x14ac:dyDescent="0.25">
      <c r="B5" s="7">
        <v>46144</v>
      </c>
      <c r="C5" s="8">
        <v>1589</v>
      </c>
      <c r="D5" s="9"/>
      <c r="E5" s="10">
        <v>26</v>
      </c>
      <c r="F5" s="40">
        <f t="shared" ref="F5:F34" si="0">E5*C5</f>
        <v>41314</v>
      </c>
      <c r="G5" s="12"/>
      <c r="H5" s="13" t="s">
        <v>7</v>
      </c>
      <c r="I5" s="14">
        <v>1E-3</v>
      </c>
      <c r="J5" s="15"/>
      <c r="L5" s="96">
        <v>46133</v>
      </c>
      <c r="M5" s="13" t="s">
        <v>100</v>
      </c>
      <c r="N5" s="97">
        <v>900000</v>
      </c>
    </row>
    <row r="6" spans="2:29" x14ac:dyDescent="0.25">
      <c r="B6" s="7">
        <v>46145</v>
      </c>
      <c r="C6" s="8">
        <v>0</v>
      </c>
      <c r="D6" s="9"/>
      <c r="E6" s="10">
        <v>26</v>
      </c>
      <c r="F6" s="40">
        <f t="shared" si="0"/>
        <v>0</v>
      </c>
      <c r="G6" s="12"/>
      <c r="H6" s="13" t="s">
        <v>8</v>
      </c>
      <c r="I6" s="14"/>
      <c r="J6" s="15"/>
      <c r="L6" s="66" t="s">
        <v>108</v>
      </c>
      <c r="M6" s="66"/>
      <c r="N6" s="94">
        <v>-200000</v>
      </c>
    </row>
    <row r="7" spans="2:29" x14ac:dyDescent="0.25">
      <c r="B7" s="7">
        <v>46146</v>
      </c>
      <c r="C7" s="8">
        <v>3182</v>
      </c>
      <c r="D7" s="9"/>
      <c r="E7" s="10">
        <v>26</v>
      </c>
      <c r="F7" s="40">
        <f t="shared" si="0"/>
        <v>82732</v>
      </c>
      <c r="G7" s="12"/>
      <c r="H7" s="13" t="s">
        <v>9</v>
      </c>
      <c r="I7" s="14"/>
      <c r="J7" s="15">
        <f>'NİSAN 2026'!J39*-1</f>
        <v>-707749.92149999959</v>
      </c>
      <c r="L7" s="66" t="s">
        <v>110</v>
      </c>
      <c r="M7" s="66"/>
      <c r="N7" s="94">
        <v>-400000</v>
      </c>
    </row>
    <row r="8" spans="2:29" x14ac:dyDescent="0.25">
      <c r="B8" s="7">
        <v>46147</v>
      </c>
      <c r="C8" s="8">
        <v>1553</v>
      </c>
      <c r="D8" s="9"/>
      <c r="E8" s="10">
        <v>26</v>
      </c>
      <c r="F8" s="40">
        <f t="shared" si="0"/>
        <v>40378</v>
      </c>
      <c r="G8" s="16"/>
      <c r="H8" s="17"/>
      <c r="I8" s="18"/>
      <c r="J8" s="19"/>
      <c r="L8" s="66" t="s">
        <v>111</v>
      </c>
      <c r="M8" s="66"/>
      <c r="N8" s="94">
        <v>-400000</v>
      </c>
    </row>
    <row r="9" spans="2:29" x14ac:dyDescent="0.25">
      <c r="B9" s="7">
        <v>46148</v>
      </c>
      <c r="C9" s="8">
        <v>1564</v>
      </c>
      <c r="D9" s="9"/>
      <c r="E9" s="10">
        <v>26</v>
      </c>
      <c r="F9" s="40">
        <f t="shared" si="0"/>
        <v>40664</v>
      </c>
      <c r="G9" s="16"/>
      <c r="H9" s="17"/>
      <c r="I9" s="18"/>
      <c r="J9" s="19"/>
      <c r="L9" s="18" t="s">
        <v>105</v>
      </c>
      <c r="M9" s="18"/>
      <c r="N9" s="98"/>
    </row>
    <row r="10" spans="2:29" x14ac:dyDescent="0.25">
      <c r="B10" s="7">
        <v>46149</v>
      </c>
      <c r="C10" s="8">
        <v>1523</v>
      </c>
      <c r="D10" s="9"/>
      <c r="E10" s="10">
        <v>26</v>
      </c>
      <c r="F10" s="40">
        <f t="shared" si="0"/>
        <v>39598</v>
      </c>
      <c r="G10" s="16"/>
      <c r="H10" s="17" t="s">
        <v>112</v>
      </c>
      <c r="I10" s="18"/>
      <c r="J10" s="19">
        <v>400000</v>
      </c>
      <c r="L10" s="18" t="s">
        <v>106</v>
      </c>
      <c r="M10" s="18"/>
      <c r="N10" s="98"/>
    </row>
    <row r="11" spans="2:29" x14ac:dyDescent="0.25">
      <c r="B11" s="7">
        <v>46150</v>
      </c>
      <c r="C11" s="8"/>
      <c r="D11" s="9"/>
      <c r="E11" s="10">
        <v>26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46151</v>
      </c>
      <c r="C12" s="8"/>
      <c r="D12" s="9"/>
      <c r="E12" s="10">
        <v>26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46152</v>
      </c>
      <c r="C13" s="8"/>
      <c r="D13" s="9"/>
      <c r="E13" s="10">
        <v>26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46153</v>
      </c>
      <c r="C14" s="8"/>
      <c r="D14" s="9"/>
      <c r="E14" s="10">
        <v>26</v>
      </c>
      <c r="F14" s="40">
        <f t="shared" si="0"/>
        <v>0</v>
      </c>
      <c r="G14" s="16"/>
      <c r="H14" s="17"/>
      <c r="I14" s="18"/>
      <c r="J14" s="19"/>
    </row>
    <row r="15" spans="2:29" x14ac:dyDescent="0.25">
      <c r="B15" s="7">
        <v>46154</v>
      </c>
      <c r="C15" s="8"/>
      <c r="D15" s="9"/>
      <c r="E15" s="10">
        <v>26</v>
      </c>
      <c r="F15" s="40">
        <f t="shared" si="0"/>
        <v>0</v>
      </c>
      <c r="G15" s="16"/>
      <c r="H15" s="17"/>
      <c r="I15" s="18"/>
      <c r="J15" s="19"/>
    </row>
    <row r="16" spans="2:29" x14ac:dyDescent="0.25">
      <c r="B16" s="7">
        <v>46155</v>
      </c>
      <c r="C16" s="8"/>
      <c r="D16" s="9"/>
      <c r="E16" s="10">
        <v>26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46156</v>
      </c>
      <c r="C17" s="8"/>
      <c r="D17" s="9"/>
      <c r="E17" s="10">
        <v>26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46157</v>
      </c>
      <c r="C18" s="8"/>
      <c r="D18" s="9"/>
      <c r="E18" s="10">
        <v>26</v>
      </c>
      <c r="F18" s="40">
        <f t="shared" si="0"/>
        <v>0</v>
      </c>
      <c r="G18" s="16"/>
      <c r="H18" s="17"/>
      <c r="I18" s="18"/>
      <c r="J18" s="19"/>
    </row>
    <row r="19" spans="2:10" x14ac:dyDescent="0.25">
      <c r="B19" s="7">
        <v>46158</v>
      </c>
      <c r="C19" s="8"/>
      <c r="D19" s="9"/>
      <c r="E19" s="10">
        <v>26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46159</v>
      </c>
      <c r="C20" s="8"/>
      <c r="D20" s="9"/>
      <c r="E20" s="10">
        <v>26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46160</v>
      </c>
      <c r="C21" s="8"/>
      <c r="D21" s="9"/>
      <c r="E21" s="10">
        <v>26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46161</v>
      </c>
      <c r="C22" s="8"/>
      <c r="D22" s="9"/>
      <c r="E22" s="10">
        <v>26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46162</v>
      </c>
      <c r="C23" s="8"/>
      <c r="D23" s="9"/>
      <c r="E23" s="10">
        <v>26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46163</v>
      </c>
      <c r="C24" s="8"/>
      <c r="D24" s="9"/>
      <c r="E24" s="10">
        <v>26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46164</v>
      </c>
      <c r="C25" s="8"/>
      <c r="D25" s="9"/>
      <c r="E25" s="10">
        <v>26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46165</v>
      </c>
      <c r="C26" s="8"/>
      <c r="D26" s="9"/>
      <c r="E26" s="10">
        <v>26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46166</v>
      </c>
      <c r="C27" s="8"/>
      <c r="D27" s="9"/>
      <c r="E27" s="10">
        <v>26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46167</v>
      </c>
      <c r="C28" s="8"/>
      <c r="D28" s="9"/>
      <c r="E28" s="10">
        <v>26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46168</v>
      </c>
      <c r="C29" s="8"/>
      <c r="D29" s="9"/>
      <c r="E29" s="10">
        <v>26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46169</v>
      </c>
      <c r="C30" s="8"/>
      <c r="D30" s="9"/>
      <c r="E30" s="10">
        <v>26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46170</v>
      </c>
      <c r="C31" s="8"/>
      <c r="D31" s="9"/>
      <c r="E31" s="10">
        <v>26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46171</v>
      </c>
      <c r="C32" s="8"/>
      <c r="D32" s="9"/>
      <c r="E32" s="10">
        <v>26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26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54"/>
      <c r="D34" s="55"/>
      <c r="E34" s="10">
        <v>26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10998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-307749.92149999959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285948</v>
      </c>
      <c r="L36" s="33">
        <f>J36-J4-J5-J6+J37</f>
        <v>288807.48</v>
      </c>
    </row>
    <row r="37" spans="2:12" x14ac:dyDescent="0.25">
      <c r="B37" s="27" t="s">
        <v>14</v>
      </c>
      <c r="C37" s="32">
        <f>C35</f>
        <v>10998</v>
      </c>
      <c r="D37" s="9">
        <f>D35/1.03</f>
        <v>0</v>
      </c>
      <c r="E37" s="10"/>
      <c r="F37" s="40">
        <f>SUM(F4:F36)</f>
        <v>285948</v>
      </c>
      <c r="G37" s="20"/>
      <c r="H37" s="18" t="s">
        <v>15</v>
      </c>
      <c r="I37" s="18">
        <v>0.01</v>
      </c>
      <c r="J37" s="19">
        <f>J36*I37</f>
        <v>2859.48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596557.40149999957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1" spans="2:12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7A57D-E261-4193-ADF8-DF266828ADFC}">
  <dimension ref="B1:AC43"/>
  <sheetViews>
    <sheetView zoomScale="85" zoomScaleNormal="85" workbookViewId="0">
      <selection activeCell="R26" sqref="R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85546875" customWidth="1"/>
    <col min="9" max="9" width="15.140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6">
        <f>SUBTOTAL(109,N4:N27)</f>
        <v>400000</v>
      </c>
    </row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L2" s="110" t="s">
        <v>83</v>
      </c>
      <c r="M2" s="110"/>
      <c r="N2" s="11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87" t="s">
        <v>18</v>
      </c>
      <c r="M3" s="87" t="s">
        <v>84</v>
      </c>
      <c r="N3" s="88" t="s">
        <v>85</v>
      </c>
    </row>
    <row r="4" spans="2:29" x14ac:dyDescent="0.25">
      <c r="B4" s="7">
        <v>46174</v>
      </c>
      <c r="C4" s="8"/>
      <c r="D4" s="9"/>
      <c r="E4" s="10">
        <v>25.5</v>
      </c>
      <c r="F4" s="40">
        <f>E4*C4</f>
        <v>0</v>
      </c>
      <c r="G4" s="12"/>
      <c r="H4" s="13" t="s">
        <v>6</v>
      </c>
      <c r="I4" s="14">
        <v>0.01</v>
      </c>
      <c r="J4" s="15"/>
      <c r="L4" s="96">
        <v>46141</v>
      </c>
      <c r="M4" s="13" t="s">
        <v>101</v>
      </c>
      <c r="N4" s="97">
        <v>900000</v>
      </c>
    </row>
    <row r="5" spans="2:29" x14ac:dyDescent="0.25">
      <c r="B5" s="7">
        <v>46175</v>
      </c>
      <c r="C5" s="8"/>
      <c r="D5" s="9"/>
      <c r="E5" s="10">
        <v>25.5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s="96">
        <v>46133</v>
      </c>
      <c r="M5" s="13" t="s">
        <v>100</v>
      </c>
      <c r="N5" s="97">
        <v>900000</v>
      </c>
    </row>
    <row r="6" spans="2:29" x14ac:dyDescent="0.25">
      <c r="B6" s="7">
        <v>46176</v>
      </c>
      <c r="C6" s="8"/>
      <c r="D6" s="9"/>
      <c r="E6" s="10">
        <v>25.5</v>
      </c>
      <c r="F6" s="40">
        <f t="shared" si="0"/>
        <v>0</v>
      </c>
      <c r="G6" s="12"/>
      <c r="H6" s="13" t="s">
        <v>8</v>
      </c>
      <c r="I6" s="14"/>
      <c r="J6" s="15"/>
      <c r="L6" s="66" t="s">
        <v>108</v>
      </c>
      <c r="M6" s="66"/>
      <c r="N6" s="94">
        <v>-200000</v>
      </c>
    </row>
    <row r="7" spans="2:29" x14ac:dyDescent="0.25">
      <c r="B7" s="7">
        <v>46177</v>
      </c>
      <c r="C7" s="8"/>
      <c r="D7" s="9"/>
      <c r="E7" s="10">
        <v>25.5</v>
      </c>
      <c r="F7" s="40">
        <f t="shared" si="0"/>
        <v>0</v>
      </c>
      <c r="G7" s="12"/>
      <c r="H7" s="13" t="s">
        <v>9</v>
      </c>
      <c r="I7" s="14"/>
      <c r="J7" s="15">
        <f>'MAYIS 2026'!J39*-1</f>
        <v>-596557.40149999957</v>
      </c>
      <c r="L7" s="66" t="s">
        <v>110</v>
      </c>
      <c r="M7" s="66"/>
      <c r="N7" s="94">
        <v>-400000</v>
      </c>
    </row>
    <row r="8" spans="2:29" x14ac:dyDescent="0.25">
      <c r="B8" s="7">
        <v>46178</v>
      </c>
      <c r="C8" s="8"/>
      <c r="D8" s="9"/>
      <c r="E8" s="10">
        <v>25.5</v>
      </c>
      <c r="F8" s="40">
        <f t="shared" si="0"/>
        <v>0</v>
      </c>
      <c r="G8" s="16"/>
      <c r="H8" s="17"/>
      <c r="I8" s="18"/>
      <c r="J8" s="19"/>
      <c r="L8" s="66" t="s">
        <v>111</v>
      </c>
      <c r="M8" s="66"/>
      <c r="N8" s="94">
        <v>-400000</v>
      </c>
    </row>
    <row r="9" spans="2:29" x14ac:dyDescent="0.25">
      <c r="B9" s="7">
        <v>46179</v>
      </c>
      <c r="C9" s="8"/>
      <c r="D9" s="9"/>
      <c r="E9" s="10">
        <v>25.5</v>
      </c>
      <c r="F9" s="40">
        <f t="shared" si="0"/>
        <v>0</v>
      </c>
      <c r="G9" s="16"/>
      <c r="H9" s="17"/>
      <c r="I9" s="18"/>
      <c r="J9" s="19"/>
      <c r="L9" s="66" t="s">
        <v>113</v>
      </c>
      <c r="M9" s="66"/>
      <c r="N9" s="94">
        <v>-400000</v>
      </c>
    </row>
    <row r="10" spans="2:29" x14ac:dyDescent="0.25">
      <c r="B10" s="7">
        <v>46180</v>
      </c>
      <c r="C10" s="8"/>
      <c r="D10" s="9"/>
      <c r="E10" s="10">
        <v>25.5</v>
      </c>
      <c r="F10" s="40">
        <f t="shared" si="0"/>
        <v>0</v>
      </c>
      <c r="G10" s="16"/>
      <c r="H10" s="17" t="s">
        <v>114</v>
      </c>
      <c r="I10" s="18"/>
      <c r="J10" s="19">
        <v>400000</v>
      </c>
      <c r="L10" s="18" t="s">
        <v>106</v>
      </c>
      <c r="M10" s="18"/>
      <c r="N10" s="98"/>
    </row>
    <row r="11" spans="2:29" x14ac:dyDescent="0.25">
      <c r="B11" s="7">
        <v>46181</v>
      </c>
      <c r="C11" s="8"/>
      <c r="D11" s="9"/>
      <c r="E11" s="10">
        <v>25.5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46182</v>
      </c>
      <c r="C12" s="8"/>
      <c r="D12" s="9"/>
      <c r="E12" s="10">
        <v>25.5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46183</v>
      </c>
      <c r="C13" s="8"/>
      <c r="D13" s="9"/>
      <c r="E13" s="10">
        <v>25.5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46184</v>
      </c>
      <c r="C14" s="8"/>
      <c r="D14" s="9"/>
      <c r="E14" s="10">
        <v>25.5</v>
      </c>
      <c r="F14" s="40">
        <f t="shared" si="0"/>
        <v>0</v>
      </c>
      <c r="G14" s="16"/>
      <c r="H14" s="17"/>
      <c r="I14" s="18"/>
      <c r="J14" s="19"/>
    </row>
    <row r="15" spans="2:29" x14ac:dyDescent="0.25">
      <c r="B15" s="7">
        <v>46185</v>
      </c>
      <c r="C15" s="8"/>
      <c r="D15" s="9"/>
      <c r="E15" s="10">
        <v>25.5</v>
      </c>
      <c r="F15" s="40">
        <f t="shared" si="0"/>
        <v>0</v>
      </c>
      <c r="G15" s="16"/>
      <c r="H15" s="17"/>
      <c r="I15" s="18"/>
      <c r="J15" s="19"/>
    </row>
    <row r="16" spans="2:29" x14ac:dyDescent="0.25">
      <c r="B16" s="7">
        <v>46186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46187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46188</v>
      </c>
      <c r="C18" s="8"/>
      <c r="D18" s="9"/>
      <c r="E18" s="10">
        <v>25.5</v>
      </c>
      <c r="F18" s="40">
        <f t="shared" si="0"/>
        <v>0</v>
      </c>
      <c r="G18" s="16"/>
      <c r="H18" s="17"/>
      <c r="I18" s="18"/>
      <c r="J18" s="19"/>
    </row>
    <row r="19" spans="2:10" x14ac:dyDescent="0.25">
      <c r="B19" s="7">
        <v>46189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46190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46191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46192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46193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46194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46195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46196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46197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46198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46199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46200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46201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46202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46203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25.5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-196557.40149999957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196557.40149999957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1" spans="2:12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EC1F6-43E2-45B5-AFFC-000098F50EC7}">
  <dimension ref="B1:AC43"/>
  <sheetViews>
    <sheetView zoomScale="85" zoomScaleNormal="85" workbookViewId="0">
      <selection activeCell="P23" sqref="P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85546875" customWidth="1"/>
    <col min="9" max="9" width="15.140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6">
        <f>SUBTOTAL(109,N4:N27)</f>
        <v>0</v>
      </c>
    </row>
    <row r="2" spans="2:29" ht="25.5" customHeight="1" thickBot="1" x14ac:dyDescent="0.3">
      <c r="B2" s="102" t="s">
        <v>33</v>
      </c>
      <c r="C2" s="103"/>
      <c r="D2" s="103"/>
      <c r="E2" s="103"/>
      <c r="F2" s="103"/>
      <c r="G2" s="103"/>
      <c r="H2" s="103"/>
      <c r="I2" s="103"/>
      <c r="J2" s="104"/>
      <c r="L2" s="110" t="s">
        <v>83</v>
      </c>
      <c r="M2" s="110"/>
      <c r="N2" s="11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87" t="s">
        <v>18</v>
      </c>
      <c r="M3" s="87" t="s">
        <v>84</v>
      </c>
      <c r="N3" s="88" t="s">
        <v>85</v>
      </c>
    </row>
    <row r="4" spans="2:29" x14ac:dyDescent="0.25">
      <c r="B4" s="7">
        <v>46204</v>
      </c>
      <c r="C4" s="8"/>
      <c r="D4" s="9"/>
      <c r="E4" s="10">
        <v>25.5</v>
      </c>
      <c r="F4" s="40">
        <f>E4*C4</f>
        <v>0</v>
      </c>
      <c r="G4" s="12"/>
      <c r="H4" s="13" t="s">
        <v>6</v>
      </c>
      <c r="I4" s="14">
        <v>0.01</v>
      </c>
      <c r="J4" s="15"/>
      <c r="L4" s="96">
        <v>46141</v>
      </c>
      <c r="M4" s="13" t="s">
        <v>101</v>
      </c>
      <c r="N4" s="97">
        <v>900000</v>
      </c>
    </row>
    <row r="5" spans="2:29" x14ac:dyDescent="0.25">
      <c r="B5" s="7">
        <v>46205</v>
      </c>
      <c r="C5" s="8"/>
      <c r="D5" s="9"/>
      <c r="E5" s="10">
        <v>25.5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s="96">
        <v>46133</v>
      </c>
      <c r="M5" s="13" t="s">
        <v>100</v>
      </c>
      <c r="N5" s="97">
        <v>900000</v>
      </c>
    </row>
    <row r="6" spans="2:29" x14ac:dyDescent="0.25">
      <c r="B6" s="7">
        <v>46206</v>
      </c>
      <c r="C6" s="8"/>
      <c r="D6" s="9"/>
      <c r="E6" s="10">
        <v>25.5</v>
      </c>
      <c r="F6" s="40">
        <f t="shared" si="0"/>
        <v>0</v>
      </c>
      <c r="G6" s="12"/>
      <c r="H6" s="13" t="s">
        <v>8</v>
      </c>
      <c r="I6" s="14"/>
      <c r="J6" s="15"/>
      <c r="L6" s="66" t="s">
        <v>108</v>
      </c>
      <c r="M6" s="66"/>
      <c r="N6" s="94">
        <v>-200000</v>
      </c>
    </row>
    <row r="7" spans="2:29" x14ac:dyDescent="0.25">
      <c r="B7" s="7">
        <v>46207</v>
      </c>
      <c r="C7" s="8"/>
      <c r="D7" s="9"/>
      <c r="E7" s="10">
        <v>25.5</v>
      </c>
      <c r="F7" s="40">
        <f t="shared" si="0"/>
        <v>0</v>
      </c>
      <c r="G7" s="12"/>
      <c r="H7" s="13" t="s">
        <v>9</v>
      </c>
      <c r="I7" s="14"/>
      <c r="J7" s="15">
        <f>'HAZİRAN 2026'!J39*-1</f>
        <v>-196557.40149999957</v>
      </c>
      <c r="L7" s="66" t="s">
        <v>110</v>
      </c>
      <c r="M7" s="66"/>
      <c r="N7" s="94">
        <v>-400000</v>
      </c>
    </row>
    <row r="8" spans="2:29" x14ac:dyDescent="0.25">
      <c r="B8" s="7">
        <v>46208</v>
      </c>
      <c r="C8" s="8"/>
      <c r="D8" s="9"/>
      <c r="E8" s="10">
        <v>25.5</v>
      </c>
      <c r="F8" s="40">
        <f t="shared" si="0"/>
        <v>0</v>
      </c>
      <c r="G8" s="16"/>
      <c r="H8" s="17"/>
      <c r="I8" s="18"/>
      <c r="J8" s="19"/>
      <c r="L8" s="66" t="s">
        <v>111</v>
      </c>
      <c r="M8" s="66"/>
      <c r="N8" s="94">
        <v>-400000</v>
      </c>
    </row>
    <row r="9" spans="2:29" x14ac:dyDescent="0.25">
      <c r="B9" s="7">
        <v>46209</v>
      </c>
      <c r="C9" s="8"/>
      <c r="D9" s="9"/>
      <c r="E9" s="10">
        <v>25.5</v>
      </c>
      <c r="F9" s="40">
        <f t="shared" si="0"/>
        <v>0</v>
      </c>
      <c r="G9" s="16"/>
      <c r="H9" s="17"/>
      <c r="I9" s="18"/>
      <c r="J9" s="19"/>
      <c r="L9" s="66" t="s">
        <v>113</v>
      </c>
      <c r="M9" s="66"/>
      <c r="N9" s="94">
        <v>-400000</v>
      </c>
    </row>
    <row r="10" spans="2:29" x14ac:dyDescent="0.25">
      <c r="B10" s="7">
        <v>46210</v>
      </c>
      <c r="C10" s="8"/>
      <c r="D10" s="9"/>
      <c r="E10" s="10">
        <v>25.5</v>
      </c>
      <c r="F10" s="40">
        <f t="shared" si="0"/>
        <v>0</v>
      </c>
      <c r="G10" s="16"/>
      <c r="H10" s="17" t="s">
        <v>115</v>
      </c>
      <c r="I10" s="18"/>
      <c r="J10" s="19">
        <v>400000</v>
      </c>
      <c r="L10" s="66" t="s">
        <v>116</v>
      </c>
      <c r="M10" s="66"/>
      <c r="N10" s="94">
        <v>-400000</v>
      </c>
    </row>
    <row r="11" spans="2:29" x14ac:dyDescent="0.25">
      <c r="B11" s="7">
        <v>46211</v>
      </c>
      <c r="C11" s="8"/>
      <c r="D11" s="9"/>
      <c r="E11" s="10">
        <v>25.5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46212</v>
      </c>
      <c r="C12" s="8"/>
      <c r="D12" s="9"/>
      <c r="E12" s="10">
        <v>25.5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46213</v>
      </c>
      <c r="C13" s="8"/>
      <c r="D13" s="9"/>
      <c r="E13" s="10">
        <v>25.5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46214</v>
      </c>
      <c r="C14" s="8"/>
      <c r="D14" s="9"/>
      <c r="E14" s="10">
        <v>25.5</v>
      </c>
      <c r="F14" s="40">
        <f t="shared" si="0"/>
        <v>0</v>
      </c>
      <c r="G14" s="16"/>
      <c r="H14" s="17"/>
      <c r="I14" s="18"/>
      <c r="J14" s="19"/>
    </row>
    <row r="15" spans="2:29" x14ac:dyDescent="0.25">
      <c r="B15" s="7">
        <v>46215</v>
      </c>
      <c r="C15" s="8"/>
      <c r="D15" s="9"/>
      <c r="E15" s="10">
        <v>25.5</v>
      </c>
      <c r="F15" s="40">
        <f t="shared" si="0"/>
        <v>0</v>
      </c>
      <c r="G15" s="16"/>
      <c r="H15" s="17"/>
      <c r="I15" s="18"/>
      <c r="J15" s="19"/>
    </row>
    <row r="16" spans="2:29" x14ac:dyDescent="0.25">
      <c r="B16" s="7">
        <v>46216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46217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46218</v>
      </c>
      <c r="C18" s="8"/>
      <c r="D18" s="9"/>
      <c r="E18" s="10">
        <v>25.5</v>
      </c>
      <c r="F18" s="40">
        <f t="shared" si="0"/>
        <v>0</v>
      </c>
      <c r="G18" s="16"/>
      <c r="H18" s="17"/>
      <c r="I18" s="18"/>
      <c r="J18" s="19"/>
    </row>
    <row r="19" spans="2:10" x14ac:dyDescent="0.25">
      <c r="B19" s="7">
        <v>46219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46220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46221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46222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46223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46224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46225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46226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46227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46228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46229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46230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46231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46232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46233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46234</v>
      </c>
      <c r="C34" s="54"/>
      <c r="D34" s="55"/>
      <c r="E34" s="10">
        <v>25.5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05" t="s">
        <v>11</v>
      </c>
      <c r="I35" s="105"/>
      <c r="J35" s="26">
        <f>SUM(J4:J34)</f>
        <v>203442.59850000043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06" t="s">
        <v>13</v>
      </c>
      <c r="I36" s="106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07" t="s">
        <v>16</v>
      </c>
      <c r="C39" s="108"/>
      <c r="D39" s="28"/>
      <c r="E39" s="44"/>
      <c r="F39" s="45"/>
      <c r="G39" s="30"/>
      <c r="H39" s="109" t="s">
        <v>17</v>
      </c>
      <c r="I39" s="109"/>
      <c r="J39" s="31">
        <f>J36+J37+J38-J35</f>
        <v>-203442.59850000043</v>
      </c>
    </row>
    <row r="40" spans="2:12" ht="15.75" thickBot="1" x14ac:dyDescent="0.3">
      <c r="B40" s="99"/>
      <c r="C40" s="100"/>
      <c r="D40" s="100"/>
      <c r="E40" s="100"/>
      <c r="F40" s="100"/>
      <c r="G40" s="100"/>
      <c r="H40" s="100"/>
      <c r="I40" s="100"/>
      <c r="J40" s="101"/>
    </row>
    <row r="41" spans="2:12" ht="15.75" thickBot="1" x14ac:dyDescent="0.3">
      <c r="B41" s="99"/>
      <c r="C41" s="100"/>
      <c r="D41" s="100"/>
      <c r="E41" s="100"/>
      <c r="F41" s="100"/>
      <c r="G41" s="100"/>
      <c r="H41" s="100"/>
      <c r="I41" s="100"/>
      <c r="J41" s="101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21</vt:i4>
      </vt:variant>
    </vt:vector>
  </HeadingPairs>
  <TitlesOfParts>
    <vt:vector size="21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TEMMUZ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2025-05-19T12:06:19Z</cp:lastPrinted>
  <dcterms:created xsi:type="dcterms:W3CDTF">2015-06-05T18:19:34Z</dcterms:created>
  <dcterms:modified xsi:type="dcterms:W3CDTF">2026-05-08T13:24:23Z</dcterms:modified>
</cp:coreProperties>
</file>